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AcestRegistruDeLucru" hidePivotFieldList="1"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63EEC6B0-13BA-4BCB-B482-ADFF311E2588}" xr6:coauthVersionLast="47" xr6:coauthVersionMax="47" xr10:uidLastSave="{00000000-0000-0000-0000-000000000000}"/>
  <bookViews>
    <workbookView xWindow="-108" yWindow="-108" windowWidth="30936" windowHeight="16776" tabRatio="869" activeTab="5" xr2:uid="{00000000-000D-0000-FFFF-FFFF00000000}"/>
  </bookViews>
  <sheets>
    <sheet name="Instructiuni" sheetId="47" r:id="rId1"/>
    <sheet name="1A Situații financiare publici" sheetId="58" r:id="rId2"/>
    <sheet name="1B Dificultate Publici" sheetId="60" r:id="rId3"/>
    <sheet name="2A Situatii financiare ONG" sheetId="64" r:id="rId4"/>
    <sheet name="2B Dificultate ONG" sheetId="65" r:id="rId5"/>
    <sheet name="3A Situații financiare societăț" sheetId="59" r:id="rId6"/>
    <sheet name="3B Dificultatea societăți" sheetId="61" r:id="rId7"/>
    <sheet name="Buget_cerere" sheetId="15" r:id="rId8"/>
    <sheet name="Sustenabilitatea proiectului" sheetId="57" r:id="rId9"/>
    <sheet name="Art. 56 profit din exploatare " sheetId="44" r:id="rId10"/>
    <sheet name="Amortizare" sheetId="45" r:id="rId11"/>
    <sheet name="Export SMIS A NU SE ANEXA!!" sheetId="49" r:id="rId12"/>
    <sheet name="Buget Sintetic" sheetId="48" r:id="rId13"/>
    <sheet name="Foaie1" sheetId="52" r:id="rId14"/>
  </sheets>
  <definedNames>
    <definedName name="eur">#REF!</definedName>
    <definedName name="FDR">#REF!</definedName>
    <definedName name="_xlnm.Print_Area" localSheetId="1">'1A Situații financiare publici'!$B$1:$E$124</definedName>
    <definedName name="_xlnm.Print_Area" localSheetId="2">'1B Dificultate Publici'!$A$1:$I$34</definedName>
    <definedName name="_xlnm.Print_Area" localSheetId="5">'3A Situații financiare societăț'!$A$1:$D$239</definedName>
    <definedName name="_xlnm.Print_Area" localSheetId="6">'3B Dificultatea societăți'!$A$1:$H$64</definedName>
    <definedName name="_xlnm.Print_Area" localSheetId="10">Amortizare!$A$1:$I$32</definedName>
    <definedName name="_xlnm.Print_Area" localSheetId="9">'Art. 56 profit din exploatare '!$A$1:$S$49</definedName>
    <definedName name="_xlnm.Print_Area" localSheetId="12">'Buget Sintetic'!$A$1:$L$56</definedName>
    <definedName name="_xlnm.Print_Area" localSheetId="7">Buget_cerere!$A$1:$S$59</definedName>
    <definedName name="_xlnm.Print_Area" localSheetId="0">Instructiuni!$A$1:$O$56</definedName>
    <definedName name="_xlnm.Print_Area" localSheetId="8">'Sustenabilitatea proiectului'!$B$1:$R$53</definedName>
    <definedName name="RAF" localSheetId="5">#REF!</definedName>
    <definedName name="RA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 i="45" l="1"/>
  <c r="I3" i="59" l="1"/>
  <c r="B4" i="64" l="1"/>
  <c r="G11" i="65"/>
  <c r="D157" i="64"/>
  <c r="D146" i="64" s="1"/>
  <c r="C157" i="64"/>
  <c r="C146" i="64" s="1"/>
  <c r="D133" i="64"/>
  <c r="C133" i="64"/>
  <c r="D131" i="64"/>
  <c r="C131" i="64"/>
  <c r="D130" i="64"/>
  <c r="C130" i="64"/>
  <c r="D117" i="64"/>
  <c r="D107" i="64" s="1"/>
  <c r="C117" i="64"/>
  <c r="C107" i="64" s="1"/>
  <c r="D84" i="64"/>
  <c r="C84" i="64"/>
  <c r="D67" i="64"/>
  <c r="C67" i="64"/>
  <c r="D59" i="64"/>
  <c r="C59" i="64"/>
  <c r="D58" i="64"/>
  <c r="C58" i="64"/>
  <c r="G12" i="65" s="1"/>
  <c r="D44" i="64"/>
  <c r="C44" i="64"/>
  <c r="D41" i="64"/>
  <c r="C41" i="64"/>
  <c r="D28" i="64"/>
  <c r="C28" i="64"/>
  <c r="D23" i="64"/>
  <c r="D32" i="64" s="1"/>
  <c r="C23" i="64"/>
  <c r="C32" i="64" s="1"/>
  <c r="D12" i="64"/>
  <c r="C12" i="64"/>
  <c r="D9" i="64"/>
  <c r="C9" i="64"/>
  <c r="C167" i="64" l="1"/>
  <c r="D167" i="64"/>
  <c r="D165" i="64"/>
  <c r="D16" i="64"/>
  <c r="D34" i="64" s="1"/>
  <c r="D47" i="64"/>
  <c r="F43" i="65"/>
  <c r="C71" i="64"/>
  <c r="C78" i="64" s="1"/>
  <c r="G38" i="65"/>
  <c r="C122" i="64"/>
  <c r="D164" i="64"/>
  <c r="F40" i="65"/>
  <c r="D71" i="64"/>
  <c r="D78" i="64" s="1"/>
  <c r="C16" i="64"/>
  <c r="C47" i="64"/>
  <c r="G43" i="65"/>
  <c r="F41" i="65"/>
  <c r="G40" i="65"/>
  <c r="G41" i="65"/>
  <c r="F37" i="65"/>
  <c r="G37" i="65"/>
  <c r="G42" i="65"/>
  <c r="F42" i="65"/>
  <c r="F38" i="65"/>
  <c r="G13" i="65"/>
  <c r="C15" i="65" s="1"/>
  <c r="C168" i="64"/>
  <c r="C171" i="64" s="1"/>
  <c r="C164" i="64"/>
  <c r="D168" i="64"/>
  <c r="D122" i="64"/>
  <c r="C165" i="64"/>
  <c r="C123" i="64"/>
  <c r="D123" i="64"/>
  <c r="D171" i="64" l="1"/>
  <c r="F36" i="65"/>
  <c r="C26" i="65"/>
  <c r="F39" i="65"/>
  <c r="D80" i="64"/>
  <c r="C80" i="64"/>
  <c r="C34" i="64"/>
  <c r="F44" i="65"/>
  <c r="F48" i="65" s="1"/>
  <c r="G20" i="65"/>
  <c r="G19" i="65"/>
  <c r="G18" i="65"/>
  <c r="G36" i="65"/>
  <c r="C170" i="64"/>
  <c r="G39" i="65"/>
  <c r="G44" i="65"/>
  <c r="G48" i="65" s="1"/>
  <c r="D170" i="64"/>
  <c r="G16" i="61"/>
  <c r="G17" i="61"/>
  <c r="G55" i="61"/>
  <c r="F56" i="61"/>
  <c r="G12" i="60"/>
  <c r="H12" i="60"/>
  <c r="G13" i="60"/>
  <c r="H13" i="60"/>
  <c r="G14" i="60"/>
  <c r="H14" i="60"/>
  <c r="G20" i="60"/>
  <c r="H20" i="60"/>
  <c r="G21" i="60"/>
  <c r="H21" i="60"/>
  <c r="G22" i="60"/>
  <c r="H22" i="60"/>
  <c r="G56" i="61"/>
  <c r="C16" i="59"/>
  <c r="D16" i="59"/>
  <c r="C28" i="59"/>
  <c r="D28" i="59"/>
  <c r="C37" i="59"/>
  <c r="D37" i="59"/>
  <c r="C48" i="59"/>
  <c r="D48" i="59"/>
  <c r="C56" i="59"/>
  <c r="D56" i="59"/>
  <c r="C61" i="59"/>
  <c r="D61" i="59"/>
  <c r="C67" i="59"/>
  <c r="D67" i="59"/>
  <c r="C80" i="59"/>
  <c r="D80" i="59"/>
  <c r="C95" i="59"/>
  <c r="D95" i="59"/>
  <c r="G51" i="61" s="1"/>
  <c r="C101" i="59"/>
  <c r="D101" i="59"/>
  <c r="C104" i="59"/>
  <c r="D104" i="59"/>
  <c r="C107" i="59"/>
  <c r="D107" i="59"/>
  <c r="C110" i="59"/>
  <c r="D110" i="59"/>
  <c r="C124" i="59"/>
  <c r="D124" i="59"/>
  <c r="C134" i="59"/>
  <c r="D134" i="59"/>
  <c r="C172" i="59"/>
  <c r="D172" i="59"/>
  <c r="C185" i="59"/>
  <c r="D185" i="59"/>
  <c r="C199" i="59"/>
  <c r="D199" i="59"/>
  <c r="C212" i="59"/>
  <c r="D212" i="59"/>
  <c r="C214" i="59"/>
  <c r="C219" i="59" s="1"/>
  <c r="D214" i="59"/>
  <c r="D219" i="59" s="1"/>
  <c r="D15" i="58"/>
  <c r="E15" i="58"/>
  <c r="D25" i="58"/>
  <c r="E25" i="58"/>
  <c r="D32" i="58"/>
  <c r="E32" i="58"/>
  <c r="D46" i="58"/>
  <c r="G17" i="60" s="1"/>
  <c r="E46" i="58"/>
  <c r="H17" i="60" s="1"/>
  <c r="D60" i="58"/>
  <c r="G16" i="60" s="1"/>
  <c r="E60" i="58"/>
  <c r="H16" i="60" s="1"/>
  <c r="D72" i="58"/>
  <c r="E72" i="58"/>
  <c r="D92" i="58"/>
  <c r="E92" i="58"/>
  <c r="D100" i="58"/>
  <c r="E100" i="58"/>
  <c r="D109" i="58"/>
  <c r="E109" i="58"/>
  <c r="D117" i="58"/>
  <c r="E117" i="58"/>
  <c r="D148" i="59" l="1"/>
  <c r="F46" i="65"/>
  <c r="C148" i="59"/>
  <c r="H15" i="60"/>
  <c r="D102" i="58"/>
  <c r="E36" i="58"/>
  <c r="E38" i="58" s="1"/>
  <c r="D111" i="58"/>
  <c r="D119" i="58" s="1"/>
  <c r="D123" i="58" s="1"/>
  <c r="G19" i="60" s="1"/>
  <c r="G23" i="60" s="1"/>
  <c r="G27" i="60" s="1"/>
  <c r="E111" i="58"/>
  <c r="E119" i="58" s="1"/>
  <c r="E123" i="58" s="1"/>
  <c r="H19" i="60" s="1"/>
  <c r="H23" i="60" s="1"/>
  <c r="H27" i="60" s="1"/>
  <c r="G15" i="60"/>
  <c r="D225" i="59"/>
  <c r="C22" i="65"/>
  <c r="G18" i="60"/>
  <c r="C225" i="59"/>
  <c r="D36" i="58"/>
  <c r="D38" i="58" s="1"/>
  <c r="E102" i="58"/>
  <c r="G46" i="65"/>
  <c r="C50" i="65" s="1"/>
  <c r="H18" i="60"/>
  <c r="D114" i="59"/>
  <c r="C114" i="59"/>
  <c r="D202" i="59"/>
  <c r="D206" i="59" s="1"/>
  <c r="D65" i="59"/>
  <c r="D82" i="59" s="1"/>
  <c r="G18" i="61"/>
  <c r="C34" i="61" s="1"/>
  <c r="C202" i="59"/>
  <c r="C206" i="59" s="1"/>
  <c r="C65" i="59"/>
  <c r="C82" i="59" s="1"/>
  <c r="D39" i="59"/>
  <c r="C39" i="59"/>
  <c r="F54" i="61"/>
  <c r="F50" i="61"/>
  <c r="D223" i="59"/>
  <c r="D222" i="59"/>
  <c r="C223" i="59"/>
  <c r="C222" i="59"/>
  <c r="E62" i="58"/>
  <c r="F55" i="61"/>
  <c r="F51" i="61"/>
  <c r="D62" i="58"/>
  <c r="G54" i="61"/>
  <c r="G50" i="61"/>
  <c r="G52" i="61" s="1"/>
  <c r="G49" i="61"/>
  <c r="F53" i="61"/>
  <c r="F49" i="61"/>
  <c r="G53" i="61"/>
  <c r="E64" i="58" l="1"/>
  <c r="H25" i="60"/>
  <c r="D64" i="58"/>
  <c r="G25" i="60"/>
  <c r="C29" i="60" s="1"/>
  <c r="C153" i="59"/>
  <c r="G28" i="61"/>
  <c r="D84" i="59"/>
  <c r="C84" i="59"/>
  <c r="G27" i="61"/>
  <c r="G26" i="61"/>
  <c r="D226" i="59"/>
  <c r="C205" i="59"/>
  <c r="C20" i="61"/>
  <c r="D153" i="59"/>
  <c r="D205" i="59"/>
  <c r="C226" i="59"/>
  <c r="C228" i="59" s="1"/>
  <c r="G25" i="61"/>
  <c r="G24" i="61"/>
  <c r="G57" i="61"/>
  <c r="G61" i="61" s="1"/>
  <c r="G59" i="61"/>
  <c r="F57" i="61"/>
  <c r="F61" i="61" s="1"/>
  <c r="F52" i="61"/>
  <c r="F59" i="61" s="1"/>
  <c r="C155" i="59" l="1"/>
  <c r="C30" i="61"/>
  <c r="D155" i="59"/>
  <c r="C229" i="59"/>
  <c r="C239" i="59" s="1"/>
  <c r="D228" i="59"/>
  <c r="D229" i="59"/>
  <c r="C63" i="61"/>
  <c r="C238" i="59" l="1"/>
  <c r="D239" i="59"/>
  <c r="D238" i="59"/>
  <c r="C45" i="44"/>
  <c r="M14" i="15" l="1"/>
  <c r="N35" i="15" l="1"/>
  <c r="P8" i="15"/>
  <c r="O8" i="15"/>
  <c r="G8" i="15"/>
  <c r="F8" i="15"/>
  <c r="D8" i="15"/>
  <c r="C8" i="15"/>
  <c r="E43" i="57"/>
  <c r="F43" i="57"/>
  <c r="G43" i="57"/>
  <c r="D43" i="57"/>
  <c r="C18" i="44"/>
  <c r="C19" i="44"/>
  <c r="C20" i="44"/>
  <c r="C21" i="44"/>
  <c r="C22" i="44"/>
  <c r="C23" i="44"/>
  <c r="C17" i="44"/>
  <c r="C9" i="44"/>
  <c r="C10" i="44"/>
  <c r="C11" i="44"/>
  <c r="C12" i="44"/>
  <c r="C13" i="44"/>
  <c r="C14" i="44"/>
  <c r="C8" i="44"/>
  <c r="O35" i="15"/>
  <c r="P35" i="15"/>
  <c r="O25" i="15"/>
  <c r="P25" i="15"/>
  <c r="O22" i="15"/>
  <c r="P22" i="15"/>
  <c r="O16" i="15"/>
  <c r="P16" i="15"/>
  <c r="Q35" i="15" l="1"/>
  <c r="R35" i="15" s="1"/>
  <c r="R31" i="15"/>
  <c r="R24" i="15"/>
  <c r="R15" i="15"/>
  <c r="R14" i="15"/>
  <c r="R12" i="15"/>
  <c r="R11" i="15"/>
  <c r="R10" i="15"/>
  <c r="K33" i="15"/>
  <c r="D2" i="44" l="1"/>
  <c r="C38" i="44" l="1"/>
  <c r="C44" i="44" s="1"/>
  <c r="I32" i="45"/>
  <c r="G31" i="45"/>
  <c r="F31" i="45"/>
  <c r="G30" i="45"/>
  <c r="F30" i="45"/>
  <c r="G29" i="45"/>
  <c r="F29" i="45"/>
  <c r="G28" i="45"/>
  <c r="F28" i="45"/>
  <c r="G27" i="45"/>
  <c r="F27" i="45"/>
  <c r="G26" i="45"/>
  <c r="F26" i="45"/>
  <c r="G25" i="45"/>
  <c r="F25" i="45"/>
  <c r="G24" i="45"/>
  <c r="F24" i="45"/>
  <c r="G23" i="45"/>
  <c r="F23" i="45"/>
  <c r="G22" i="45"/>
  <c r="F22" i="45"/>
  <c r="G21" i="45"/>
  <c r="F21" i="45"/>
  <c r="G20" i="45"/>
  <c r="F20" i="45"/>
  <c r="G19" i="45"/>
  <c r="F19" i="45"/>
  <c r="G18" i="45"/>
  <c r="F18" i="45"/>
  <c r="G17" i="45"/>
  <c r="F17" i="45"/>
  <c r="G16" i="45"/>
  <c r="F16" i="45"/>
  <c r="G15" i="45"/>
  <c r="F15" i="45"/>
  <c r="G14" i="45"/>
  <c r="F14" i="45"/>
  <c r="G13" i="45"/>
  <c r="F13" i="45"/>
  <c r="G12" i="45"/>
  <c r="F12" i="45"/>
  <c r="G11" i="45"/>
  <c r="F11" i="45"/>
  <c r="G10" i="45"/>
  <c r="F10" i="45"/>
  <c r="G9" i="45"/>
  <c r="F9" i="45"/>
  <c r="G8" i="45"/>
  <c r="F8" i="45"/>
  <c r="G7" i="45"/>
  <c r="F7" i="45"/>
  <c r="G6" i="45"/>
  <c r="F6" i="45"/>
  <c r="G5" i="45"/>
  <c r="F5" i="45"/>
  <c r="G4" i="45"/>
  <c r="F4" i="45"/>
  <c r="G3" i="45"/>
  <c r="F3" i="45"/>
  <c r="R49" i="57"/>
  <c r="Q49" i="57"/>
  <c r="P49" i="57"/>
  <c r="O49" i="57"/>
  <c r="N49" i="57"/>
  <c r="M49" i="57"/>
  <c r="L49" i="57"/>
  <c r="K49" i="57"/>
  <c r="J49" i="57"/>
  <c r="I49" i="57"/>
  <c r="H49" i="57"/>
  <c r="G49" i="57"/>
  <c r="F49" i="57"/>
  <c r="E49" i="57"/>
  <c r="D49" i="57"/>
  <c r="R40" i="57"/>
  <c r="R44" i="57" s="1"/>
  <c r="Q40" i="57"/>
  <c r="Q44" i="57" s="1"/>
  <c r="P40" i="57"/>
  <c r="P44" i="57" s="1"/>
  <c r="O40" i="57"/>
  <c r="O44" i="57" s="1"/>
  <c r="N40" i="57"/>
  <c r="N44" i="57" s="1"/>
  <c r="M40" i="57"/>
  <c r="M44" i="57" s="1"/>
  <c r="L40" i="57"/>
  <c r="L44" i="57" s="1"/>
  <c r="K40" i="57"/>
  <c r="K44" i="57" s="1"/>
  <c r="J40" i="57"/>
  <c r="J44" i="57" s="1"/>
  <c r="I40" i="57"/>
  <c r="I44" i="57" s="1"/>
  <c r="H40" i="57"/>
  <c r="H44" i="57" s="1"/>
  <c r="R32" i="57"/>
  <c r="Q32" i="57"/>
  <c r="P32" i="57"/>
  <c r="O32" i="57"/>
  <c r="N32" i="57"/>
  <c r="M32" i="57"/>
  <c r="L32" i="57"/>
  <c r="K32" i="57"/>
  <c r="J32" i="57"/>
  <c r="I32" i="57"/>
  <c r="H32" i="57"/>
  <c r="G32" i="57"/>
  <c r="F32" i="57"/>
  <c r="E32" i="57"/>
  <c r="D32" i="57"/>
  <c r="B25" i="57"/>
  <c r="R23" i="57"/>
  <c r="Q23" i="57"/>
  <c r="P23" i="57"/>
  <c r="O23" i="57"/>
  <c r="N23" i="57"/>
  <c r="M23" i="57"/>
  <c r="L23" i="57"/>
  <c r="K23" i="57"/>
  <c r="J23" i="57"/>
  <c r="I23" i="57"/>
  <c r="H23" i="57"/>
  <c r="H35" i="57" s="1"/>
  <c r="G23" i="57"/>
  <c r="G35" i="57" s="1"/>
  <c r="F23" i="57"/>
  <c r="F35" i="57" s="1"/>
  <c r="E23" i="57"/>
  <c r="E35" i="57" s="1"/>
  <c r="D23" i="57"/>
  <c r="B16" i="57"/>
  <c r="B8" i="44" s="1"/>
  <c r="D6" i="57"/>
  <c r="E6" i="57" s="1"/>
  <c r="D5" i="57"/>
  <c r="D4" i="57"/>
  <c r="F12" i="47"/>
  <c r="O35" i="57" l="1"/>
  <c r="N35" i="57"/>
  <c r="M35" i="57"/>
  <c r="M50" i="57" s="1"/>
  <c r="M53" i="57" s="1"/>
  <c r="P35" i="57"/>
  <c r="B36" i="45" a="1"/>
  <c r="B36" i="45" s="1"/>
  <c r="D38" i="44" s="1"/>
  <c r="Q35" i="57"/>
  <c r="Q50" i="57" s="1"/>
  <c r="Q53" i="57" s="1"/>
  <c r="J35" i="57"/>
  <c r="J50" i="57" s="1"/>
  <c r="J53" i="57" s="1"/>
  <c r="K35" i="57"/>
  <c r="K50" i="57" s="1"/>
  <c r="K53" i="57" s="1"/>
  <c r="D35" i="57"/>
  <c r="L35" i="57"/>
  <c r="L50" i="57" s="1"/>
  <c r="L53" i="57" s="1"/>
  <c r="R35" i="57"/>
  <c r="R50" i="57" s="1"/>
  <c r="R53" i="57" s="1"/>
  <c r="I35" i="57"/>
  <c r="I50" i="57" s="1"/>
  <c r="I53" i="57" s="1"/>
  <c r="B26" i="57"/>
  <c r="B18" i="44" s="1"/>
  <c r="B17" i="44"/>
  <c r="G32" i="45"/>
  <c r="D7" i="57"/>
  <c r="D8" i="57" s="1"/>
  <c r="N50" i="57"/>
  <c r="N53" i="57" s="1"/>
  <c r="B17" i="57"/>
  <c r="O50" i="57"/>
  <c r="O53" i="57" s="1"/>
  <c r="H50" i="57"/>
  <c r="H53" i="57" s="1"/>
  <c r="P50" i="57"/>
  <c r="P53" i="57" s="1"/>
  <c r="E7" i="57"/>
  <c r="F6" i="57"/>
  <c r="R40" i="15"/>
  <c r="S43" i="57" s="1"/>
  <c r="M34" i="15"/>
  <c r="M39" i="15" s="1"/>
  <c r="C42" i="57" s="1"/>
  <c r="B27" i="57" l="1"/>
  <c r="B19" i="44" s="1"/>
  <c r="B18" i="57"/>
  <c r="B10" i="44" s="1"/>
  <c r="B9" i="44"/>
  <c r="E8" i="57"/>
  <c r="G6" i="57"/>
  <c r="F7" i="57"/>
  <c r="D56" i="15"/>
  <c r="E55" i="15"/>
  <c r="E54" i="15"/>
  <c r="E53" i="15"/>
  <c r="E52" i="15"/>
  <c r="E51" i="15"/>
  <c r="E50" i="15"/>
  <c r="E49" i="15"/>
  <c r="E48" i="15"/>
  <c r="E47" i="15"/>
  <c r="E45" i="15"/>
  <c r="D45" i="15"/>
  <c r="C45" i="15"/>
  <c r="Q25" i="15"/>
  <c r="N25" i="15"/>
  <c r="M25" i="15"/>
  <c r="G25" i="15"/>
  <c r="F25" i="15"/>
  <c r="D25" i="15"/>
  <c r="C25" i="15"/>
  <c r="M24" i="15"/>
  <c r="H24" i="15"/>
  <c r="H25" i="15" s="1"/>
  <c r="E24" i="15"/>
  <c r="R23" i="15"/>
  <c r="S23" i="15" s="1"/>
  <c r="M23" i="15"/>
  <c r="N22" i="15"/>
  <c r="M22" i="15"/>
  <c r="G22" i="15"/>
  <c r="F22" i="15"/>
  <c r="D22" i="15"/>
  <c r="C22" i="15"/>
  <c r="M21" i="15"/>
  <c r="H21" i="15"/>
  <c r="H22" i="15" s="1"/>
  <c r="E21" i="15"/>
  <c r="E22" i="15" s="1"/>
  <c r="R20" i="15"/>
  <c r="S20" i="15" s="1"/>
  <c r="M20" i="15"/>
  <c r="M19" i="15"/>
  <c r="G19" i="15"/>
  <c r="F19" i="15"/>
  <c r="D19" i="15"/>
  <c r="C19" i="15"/>
  <c r="M18" i="15"/>
  <c r="H18" i="15"/>
  <c r="H19" i="15" s="1"/>
  <c r="E18" i="15"/>
  <c r="E19" i="15" s="1"/>
  <c r="R17" i="15"/>
  <c r="S17" i="15" s="1"/>
  <c r="M17" i="15"/>
  <c r="N16" i="15"/>
  <c r="M16" i="15"/>
  <c r="G16" i="15"/>
  <c r="F16" i="15"/>
  <c r="D16" i="15"/>
  <c r="C16" i="15"/>
  <c r="M15" i="15"/>
  <c r="H15" i="15"/>
  <c r="E15" i="15"/>
  <c r="H14" i="15"/>
  <c r="E14" i="15"/>
  <c r="M13" i="15"/>
  <c r="H13" i="15"/>
  <c r="E13" i="15"/>
  <c r="M12" i="15"/>
  <c r="H12" i="15"/>
  <c r="E12" i="15"/>
  <c r="M11" i="15"/>
  <c r="H11" i="15"/>
  <c r="E11" i="15"/>
  <c r="M10" i="15"/>
  <c r="H10" i="15"/>
  <c r="E10" i="15"/>
  <c r="R9" i="15"/>
  <c r="S9" i="15" s="1"/>
  <c r="M9" i="15"/>
  <c r="M8" i="15"/>
  <c r="M7" i="15"/>
  <c r="H7" i="15"/>
  <c r="E7" i="15"/>
  <c r="M6" i="15"/>
  <c r="H6" i="15"/>
  <c r="E6" i="15"/>
  <c r="M5" i="15"/>
  <c r="M4" i="15"/>
  <c r="H8" i="15" l="1"/>
  <c r="B19" i="57"/>
  <c r="B11" i="44" s="1"/>
  <c r="B28" i="57"/>
  <c r="B20" i="44" s="1"/>
  <c r="I13" i="15"/>
  <c r="Q13" i="15" s="1"/>
  <c r="R13" i="15" s="1"/>
  <c r="I24" i="15"/>
  <c r="I25" i="15" s="1"/>
  <c r="G26" i="15"/>
  <c r="C26" i="15"/>
  <c r="I6" i="15"/>
  <c r="E8" i="15"/>
  <c r="C30" i="15" s="1"/>
  <c r="D47" i="44" s="1"/>
  <c r="D26" i="15"/>
  <c r="F26" i="15"/>
  <c r="R25" i="15"/>
  <c r="I7" i="15"/>
  <c r="Q7" i="15" s="1"/>
  <c r="H16" i="15"/>
  <c r="I18" i="15"/>
  <c r="I11" i="15"/>
  <c r="S11" i="15" s="1"/>
  <c r="I15" i="15"/>
  <c r="S15" i="15" s="1"/>
  <c r="I10" i="15"/>
  <c r="S10" i="15" s="1"/>
  <c r="I12" i="15"/>
  <c r="S12" i="15" s="1"/>
  <c r="I14" i="15"/>
  <c r="S14" i="15" s="1"/>
  <c r="J55" i="48"/>
  <c r="B20" i="57"/>
  <c r="G7" i="57"/>
  <c r="G8" i="57" s="1"/>
  <c r="H6" i="57"/>
  <c r="F8" i="57"/>
  <c r="I21" i="15"/>
  <c r="E25" i="15"/>
  <c r="E16" i="15"/>
  <c r="H26" i="15" l="1"/>
  <c r="C35" i="15" s="1"/>
  <c r="C29" i="15" s="1"/>
  <c r="S24" i="15"/>
  <c r="B29" i="57"/>
  <c r="B21" i="44" s="1"/>
  <c r="E26" i="15"/>
  <c r="N6" i="15"/>
  <c r="I8" i="15"/>
  <c r="R7" i="15"/>
  <c r="S7" i="15" s="1"/>
  <c r="Q8" i="15"/>
  <c r="B21" i="57"/>
  <c r="B13" i="44" s="1"/>
  <c r="B12" i="44"/>
  <c r="I16" i="15"/>
  <c r="I19" i="15"/>
  <c r="N18" i="15"/>
  <c r="S25" i="15"/>
  <c r="I55" i="48"/>
  <c r="H55" i="48"/>
  <c r="G29" i="15"/>
  <c r="I22" i="15"/>
  <c r="Q21" i="15"/>
  <c r="R21" i="15" s="1"/>
  <c r="S13" i="15"/>
  <c r="Q16" i="15"/>
  <c r="D58" i="15"/>
  <c r="I6" i="57"/>
  <c r="H7" i="57"/>
  <c r="H8" i="57" s="1"/>
  <c r="K55" i="48" l="1"/>
  <c r="B30" i="57"/>
  <c r="B22" i="44" s="1"/>
  <c r="B22" i="57"/>
  <c r="B14" i="44" s="1"/>
  <c r="I26" i="15"/>
  <c r="R6" i="15"/>
  <c r="S6" i="15" s="1"/>
  <c r="N8" i="15"/>
  <c r="R8" i="15" s="1"/>
  <c r="O18" i="15"/>
  <c r="N19" i="15"/>
  <c r="R16" i="15"/>
  <c r="S16" i="15" s="1"/>
  <c r="Q22" i="15"/>
  <c r="S21" i="15"/>
  <c r="C46" i="15"/>
  <c r="G30" i="15"/>
  <c r="G32" i="15" s="1"/>
  <c r="G46" i="15" s="1"/>
  <c r="C36" i="15"/>
  <c r="I7" i="57"/>
  <c r="I8" i="57" s="1"/>
  <c r="J6" i="57"/>
  <c r="D39" i="15"/>
  <c r="D55" i="48"/>
  <c r="B31" i="57" l="1"/>
  <c r="B23" i="44" s="1"/>
  <c r="N26" i="15"/>
  <c r="N29" i="15" s="1"/>
  <c r="L55" i="48"/>
  <c r="G56" i="15"/>
  <c r="G58" i="15" s="1"/>
  <c r="R22" i="15"/>
  <c r="B32" i="45"/>
  <c r="C2" i="45" s="1"/>
  <c r="F2" i="45"/>
  <c r="F32" i="45" s="1"/>
  <c r="O19" i="15"/>
  <c r="O26" i="15" s="1"/>
  <c r="P18" i="15"/>
  <c r="S8" i="15"/>
  <c r="E46" i="15"/>
  <c r="C56" i="15"/>
  <c r="C58" i="15" s="1"/>
  <c r="K31" i="15"/>
  <c r="G33" i="15"/>
  <c r="K6" i="57"/>
  <c r="J7" i="57"/>
  <c r="D38" i="57" l="1"/>
  <c r="N28" i="15"/>
  <c r="L31" i="15"/>
  <c r="K37" i="15"/>
  <c r="N33" i="15" s="1"/>
  <c r="N38" i="15" s="1"/>
  <c r="O28" i="15"/>
  <c r="O29" i="15"/>
  <c r="N30" i="15"/>
  <c r="E30" i="45"/>
  <c r="C26" i="45"/>
  <c r="E19" i="45"/>
  <c r="C17" i="45"/>
  <c r="C10" i="45"/>
  <c r="E3" i="45"/>
  <c r="C28" i="45"/>
  <c r="E21" i="45"/>
  <c r="C19" i="45"/>
  <c r="C12" i="45"/>
  <c r="E5" i="45"/>
  <c r="C3" i="45"/>
  <c r="C30" i="45"/>
  <c r="E23" i="45"/>
  <c r="C21" i="45"/>
  <c r="C14" i="45"/>
  <c r="E7" i="45"/>
  <c r="C5" i="45"/>
  <c r="E25" i="45"/>
  <c r="C23" i="45"/>
  <c r="C16" i="45"/>
  <c r="E9" i="45"/>
  <c r="C7" i="45"/>
  <c r="E27" i="45"/>
  <c r="C25" i="45"/>
  <c r="C18" i="45"/>
  <c r="E11" i="45"/>
  <c r="C9" i="45"/>
  <c r="E29" i="45"/>
  <c r="C27" i="45"/>
  <c r="C20" i="45"/>
  <c r="E13" i="45"/>
  <c r="C11" i="45"/>
  <c r="C4" i="45"/>
  <c r="E31" i="45"/>
  <c r="C29" i="45"/>
  <c r="C22" i="45"/>
  <c r="E15" i="45"/>
  <c r="C13" i="45"/>
  <c r="C6" i="45"/>
  <c r="C31" i="45"/>
  <c r="C24" i="45"/>
  <c r="E17" i="45"/>
  <c r="C15" i="45"/>
  <c r="C8" i="45"/>
  <c r="E18" i="45"/>
  <c r="E4" i="45"/>
  <c r="E20" i="45"/>
  <c r="E16" i="45"/>
  <c r="E6" i="45"/>
  <c r="E22" i="45"/>
  <c r="E8" i="45"/>
  <c r="E24" i="45"/>
  <c r="E10" i="45"/>
  <c r="E26" i="45"/>
  <c r="E12" i="45"/>
  <c r="E28" i="45"/>
  <c r="E14" i="45"/>
  <c r="E38" i="57"/>
  <c r="E2" i="45"/>
  <c r="Q18" i="15"/>
  <c r="Q19" i="15" s="1"/>
  <c r="Q26" i="15" s="1"/>
  <c r="P19" i="15"/>
  <c r="P26" i="15" s="1"/>
  <c r="S22" i="15"/>
  <c r="G34" i="15"/>
  <c r="K35" i="15" s="1"/>
  <c r="K30" i="15"/>
  <c r="S31" i="15" s="1"/>
  <c r="E56" i="15"/>
  <c r="K7" i="57"/>
  <c r="K8" i="57" s="1"/>
  <c r="L6" i="57"/>
  <c r="J8" i="57"/>
  <c r="Q28" i="15" l="1"/>
  <c r="Q29" i="15"/>
  <c r="Q33" i="15" s="1"/>
  <c r="P28" i="15"/>
  <c r="P29" i="15"/>
  <c r="P33" i="15" s="1"/>
  <c r="O33" i="15"/>
  <c r="O30" i="15"/>
  <c r="G38" i="57"/>
  <c r="C32" i="45"/>
  <c r="E32" i="45"/>
  <c r="R18" i="15"/>
  <c r="S18" i="15" s="1"/>
  <c r="R19" i="15"/>
  <c r="R26" i="15" s="1"/>
  <c r="S26" i="15" s="1"/>
  <c r="F47" i="15"/>
  <c r="F54" i="15"/>
  <c r="F50" i="15"/>
  <c r="F55" i="15"/>
  <c r="F53" i="15"/>
  <c r="F49" i="15"/>
  <c r="F52" i="15"/>
  <c r="F56" i="15"/>
  <c r="F51" i="15"/>
  <c r="F48" i="15"/>
  <c r="E58" i="15"/>
  <c r="K29" i="15"/>
  <c r="S35" i="15"/>
  <c r="L30" i="15"/>
  <c r="F46" i="15"/>
  <c r="L7" i="57"/>
  <c r="L8" i="57" s="1"/>
  <c r="M6" i="57"/>
  <c r="R28" i="15" l="1"/>
  <c r="S19" i="15"/>
  <c r="O38" i="15"/>
  <c r="E41" i="57" s="1"/>
  <c r="R29" i="15"/>
  <c r="S29" i="15" s="1"/>
  <c r="F3" i="57"/>
  <c r="D1" i="44"/>
  <c r="D1" i="57"/>
  <c r="D41" i="57"/>
  <c r="Q30" i="15"/>
  <c r="F38" i="57"/>
  <c r="S38" i="57" s="1"/>
  <c r="P30" i="15"/>
  <c r="P38" i="15" s="1"/>
  <c r="F41" i="57" s="1"/>
  <c r="E3" i="57"/>
  <c r="L29" i="15"/>
  <c r="N6" i="57"/>
  <c r="M7" i="57"/>
  <c r="M8" i="57" s="1"/>
  <c r="E4" i="57" l="1"/>
  <c r="E9" i="57" s="1"/>
  <c r="E5" i="57" s="1"/>
  <c r="H14" i="45"/>
  <c r="H18" i="45"/>
  <c r="H3" i="45"/>
  <c r="H22" i="45"/>
  <c r="H28" i="45"/>
  <c r="E2" i="44"/>
  <c r="H29" i="45"/>
  <c r="H20" i="45"/>
  <c r="H23" i="45"/>
  <c r="H17" i="45"/>
  <c r="H16" i="45"/>
  <c r="H21" i="45"/>
  <c r="H11" i="45"/>
  <c r="H10" i="45"/>
  <c r="H26" i="45"/>
  <c r="H9" i="45"/>
  <c r="H8" i="45"/>
  <c r="H4" i="45"/>
  <c r="H7" i="45"/>
  <c r="H2" i="45"/>
  <c r="H5" i="45"/>
  <c r="H24" i="45"/>
  <c r="H13" i="45"/>
  <c r="H25" i="45"/>
  <c r="H31" i="45"/>
  <c r="H6" i="45"/>
  <c r="H12" i="45"/>
  <c r="H15" i="45"/>
  <c r="H27" i="45"/>
  <c r="H19" i="45"/>
  <c r="H30" i="45"/>
  <c r="R30" i="15"/>
  <c r="Q38" i="15"/>
  <c r="R33" i="15"/>
  <c r="S33" i="15" s="1"/>
  <c r="O6" i="57"/>
  <c r="N7" i="57"/>
  <c r="N8" i="57" s="1"/>
  <c r="C36" i="45" l="1" a="1"/>
  <c r="C36" i="45" s="1"/>
  <c r="E38" i="44" s="1"/>
  <c r="F4" i="57"/>
  <c r="G4" i="57" s="1"/>
  <c r="F2" i="44"/>
  <c r="D45" i="44"/>
  <c r="H32" i="45"/>
  <c r="G41" i="57"/>
  <c r="R38" i="15"/>
  <c r="O7" i="57"/>
  <c r="P6" i="57"/>
  <c r="D36" i="45" l="1" a="1"/>
  <c r="D36" i="45" s="1"/>
  <c r="F38" i="44" s="1"/>
  <c r="S41" i="57"/>
  <c r="F9" i="57"/>
  <c r="F5" i="57" s="1"/>
  <c r="G2" i="44"/>
  <c r="G9" i="57"/>
  <c r="H4" i="57"/>
  <c r="Q6" i="57"/>
  <c r="P7" i="57"/>
  <c r="O8" i="57"/>
  <c r="E36" i="45" l="1" a="1"/>
  <c r="E36" i="45" s="1"/>
  <c r="G38" i="44" s="1"/>
  <c r="H9" i="57"/>
  <c r="I4" i="57"/>
  <c r="G5" i="57"/>
  <c r="H2" i="44"/>
  <c r="Q7" i="57"/>
  <c r="Q8" i="57" s="1"/>
  <c r="R6" i="57"/>
  <c r="P8" i="57"/>
  <c r="F36" i="45" l="1" a="1"/>
  <c r="F36" i="45" s="1"/>
  <c r="H38" i="44" s="1"/>
  <c r="I2" i="44"/>
  <c r="J4" i="57"/>
  <c r="I9" i="57"/>
  <c r="H5" i="57"/>
  <c r="R7" i="57"/>
  <c r="R8" i="57" s="1"/>
  <c r="F13" i="47"/>
  <c r="G36" i="45" l="1" a="1"/>
  <c r="G36" i="45" s="1"/>
  <c r="I38" i="44" s="1"/>
  <c r="H54" i="15"/>
  <c r="H47" i="15"/>
  <c r="H55" i="15"/>
  <c r="H52" i="15"/>
  <c r="H53" i="15"/>
  <c r="H50" i="15"/>
  <c r="H48" i="15"/>
  <c r="H49" i="15"/>
  <c r="H51" i="15"/>
  <c r="H46" i="15"/>
  <c r="J2" i="44"/>
  <c r="I5" i="57"/>
  <c r="K4" i="57"/>
  <c r="J9" i="57"/>
  <c r="B14" i="48"/>
  <c r="C14" i="48"/>
  <c r="E14" i="48"/>
  <c r="F14" i="48"/>
  <c r="G14" i="48"/>
  <c r="I14" i="48"/>
  <c r="J14" i="48"/>
  <c r="K14" i="48"/>
  <c r="M14" i="48"/>
  <c r="B15" i="48"/>
  <c r="C15" i="48"/>
  <c r="E15" i="48"/>
  <c r="F15" i="48"/>
  <c r="G15" i="48"/>
  <c r="I15" i="48"/>
  <c r="J15" i="48"/>
  <c r="K15" i="48"/>
  <c r="M15" i="48"/>
  <c r="B16" i="48"/>
  <c r="C16" i="48"/>
  <c r="E16" i="48"/>
  <c r="F16" i="48"/>
  <c r="G16" i="48"/>
  <c r="I16" i="48"/>
  <c r="J16" i="48"/>
  <c r="K16" i="48"/>
  <c r="M16" i="48"/>
  <c r="B17" i="48"/>
  <c r="C17" i="48"/>
  <c r="E17" i="48"/>
  <c r="F17" i="48"/>
  <c r="G17" i="48"/>
  <c r="I17" i="48"/>
  <c r="J17" i="48"/>
  <c r="K17" i="48"/>
  <c r="M17" i="48"/>
  <c r="B18" i="48"/>
  <c r="C18" i="48"/>
  <c r="E18" i="48"/>
  <c r="F18" i="48"/>
  <c r="G18" i="48"/>
  <c r="I18" i="48"/>
  <c r="J18" i="48"/>
  <c r="K18" i="48"/>
  <c r="M18" i="48"/>
  <c r="B19" i="48"/>
  <c r="C19" i="48"/>
  <c r="E19" i="48"/>
  <c r="F19" i="48"/>
  <c r="G19" i="48"/>
  <c r="I19" i="48"/>
  <c r="J19" i="48"/>
  <c r="K19" i="48"/>
  <c r="M19" i="48"/>
  <c r="B20" i="48"/>
  <c r="C20" i="48"/>
  <c r="E20" i="48"/>
  <c r="F20" i="48"/>
  <c r="G20" i="48"/>
  <c r="I20" i="48"/>
  <c r="J20" i="48"/>
  <c r="K20" i="48"/>
  <c r="M20" i="48"/>
  <c r="B21" i="48"/>
  <c r="C21" i="48"/>
  <c r="E21" i="48"/>
  <c r="F21" i="48"/>
  <c r="G21" i="48"/>
  <c r="I21" i="48"/>
  <c r="J21" i="48"/>
  <c r="K21" i="48"/>
  <c r="M21" i="48"/>
  <c r="B22" i="48"/>
  <c r="C22" i="48"/>
  <c r="E22" i="48"/>
  <c r="F22" i="48"/>
  <c r="G22" i="48"/>
  <c r="I22" i="48"/>
  <c r="J22" i="48"/>
  <c r="K22" i="48"/>
  <c r="M22" i="48"/>
  <c r="B23" i="48"/>
  <c r="C23" i="48"/>
  <c r="E23" i="48"/>
  <c r="F23" i="48"/>
  <c r="G23" i="48"/>
  <c r="I23" i="48"/>
  <c r="J23" i="48"/>
  <c r="K23" i="48"/>
  <c r="M23" i="48"/>
  <c r="B24" i="48"/>
  <c r="C24" i="48"/>
  <c r="E24" i="48"/>
  <c r="F24" i="48"/>
  <c r="G24" i="48"/>
  <c r="I24" i="48"/>
  <c r="J24" i="48"/>
  <c r="K24" i="48"/>
  <c r="M24" i="48"/>
  <c r="B25" i="48"/>
  <c r="C25" i="48"/>
  <c r="E25" i="48"/>
  <c r="F25" i="48"/>
  <c r="G25" i="48"/>
  <c r="I25" i="48"/>
  <c r="J25" i="48"/>
  <c r="K25" i="48"/>
  <c r="M25" i="48"/>
  <c r="B26" i="48"/>
  <c r="C26" i="48"/>
  <c r="E26" i="48"/>
  <c r="F26" i="48"/>
  <c r="G26" i="48"/>
  <c r="I26" i="48"/>
  <c r="J26" i="48"/>
  <c r="K26" i="48"/>
  <c r="M26" i="48"/>
  <c r="B27" i="48"/>
  <c r="C27" i="48"/>
  <c r="E27" i="48"/>
  <c r="F27" i="48"/>
  <c r="G27" i="48"/>
  <c r="I27" i="48"/>
  <c r="J27" i="48"/>
  <c r="K27" i="48"/>
  <c r="M27" i="48"/>
  <c r="B28" i="48"/>
  <c r="C28" i="48"/>
  <c r="E28" i="48"/>
  <c r="F28" i="48"/>
  <c r="G28" i="48"/>
  <c r="I28" i="48"/>
  <c r="J28" i="48"/>
  <c r="K28" i="48"/>
  <c r="M28" i="48"/>
  <c r="B29" i="48"/>
  <c r="C29" i="48"/>
  <c r="E29" i="48"/>
  <c r="F29" i="48"/>
  <c r="G29" i="48"/>
  <c r="I29" i="48"/>
  <c r="J29" i="48"/>
  <c r="K29" i="48"/>
  <c r="M29" i="48"/>
  <c r="B30" i="48"/>
  <c r="C30" i="48"/>
  <c r="E30" i="48"/>
  <c r="F30" i="48"/>
  <c r="G30" i="48"/>
  <c r="I30" i="48"/>
  <c r="J30" i="48"/>
  <c r="K30" i="48"/>
  <c r="M30" i="48"/>
  <c r="B31" i="48"/>
  <c r="C31" i="48"/>
  <c r="E31" i="48"/>
  <c r="F31" i="48"/>
  <c r="G31" i="48"/>
  <c r="I31" i="48"/>
  <c r="J31" i="48"/>
  <c r="K31" i="48"/>
  <c r="M31" i="48"/>
  <c r="B32" i="48"/>
  <c r="C32" i="48"/>
  <c r="E32" i="48"/>
  <c r="F32" i="48"/>
  <c r="G32" i="48"/>
  <c r="I32" i="48"/>
  <c r="J32" i="48"/>
  <c r="K32" i="48"/>
  <c r="M32" i="48"/>
  <c r="B33" i="48"/>
  <c r="C33" i="48"/>
  <c r="E33" i="48"/>
  <c r="F33" i="48"/>
  <c r="G33" i="48"/>
  <c r="I33" i="48"/>
  <c r="J33" i="48"/>
  <c r="K33" i="48"/>
  <c r="M33" i="48"/>
  <c r="B34" i="48"/>
  <c r="C34" i="48"/>
  <c r="E34" i="48"/>
  <c r="F34" i="48"/>
  <c r="G34" i="48"/>
  <c r="I34" i="48"/>
  <c r="J34" i="48"/>
  <c r="K34" i="48"/>
  <c r="M34" i="48"/>
  <c r="B35" i="48"/>
  <c r="C35" i="48"/>
  <c r="E35" i="48"/>
  <c r="F35" i="48"/>
  <c r="G35" i="48"/>
  <c r="I35" i="48"/>
  <c r="J35" i="48"/>
  <c r="K35" i="48"/>
  <c r="M35" i="48"/>
  <c r="B36" i="48"/>
  <c r="C36" i="48"/>
  <c r="E36" i="48"/>
  <c r="F36" i="48"/>
  <c r="G36" i="48"/>
  <c r="I36" i="48"/>
  <c r="J36" i="48"/>
  <c r="K36" i="48"/>
  <c r="M36" i="48"/>
  <c r="B37" i="48"/>
  <c r="C37" i="48"/>
  <c r="E37" i="48"/>
  <c r="F37" i="48"/>
  <c r="G37" i="48"/>
  <c r="I37" i="48"/>
  <c r="J37" i="48"/>
  <c r="K37" i="48"/>
  <c r="M37" i="48"/>
  <c r="B38" i="48"/>
  <c r="C38" i="48"/>
  <c r="E38" i="48"/>
  <c r="F38" i="48"/>
  <c r="G38" i="48"/>
  <c r="I38" i="48"/>
  <c r="J38" i="48"/>
  <c r="K38" i="48"/>
  <c r="M38" i="48"/>
  <c r="B39" i="48"/>
  <c r="C39" i="48"/>
  <c r="E39" i="48"/>
  <c r="F39" i="48"/>
  <c r="G39" i="48"/>
  <c r="I39" i="48"/>
  <c r="J39" i="48"/>
  <c r="K39" i="48"/>
  <c r="M39" i="48"/>
  <c r="B40" i="48"/>
  <c r="C40" i="48"/>
  <c r="E40" i="48"/>
  <c r="F40" i="48"/>
  <c r="G40" i="48"/>
  <c r="I40" i="48"/>
  <c r="J40" i="48"/>
  <c r="K40" i="48"/>
  <c r="M40" i="48"/>
  <c r="B41" i="48"/>
  <c r="C41" i="48"/>
  <c r="E41" i="48"/>
  <c r="F41" i="48"/>
  <c r="G41" i="48"/>
  <c r="I41" i="48"/>
  <c r="J41" i="48"/>
  <c r="K41" i="48"/>
  <c r="M41" i="48"/>
  <c r="B42" i="48"/>
  <c r="C42" i="48"/>
  <c r="E42" i="48"/>
  <c r="F42" i="48"/>
  <c r="G42" i="48"/>
  <c r="I42" i="48"/>
  <c r="J42" i="48"/>
  <c r="K42" i="48"/>
  <c r="M42" i="48"/>
  <c r="B43" i="48"/>
  <c r="C43" i="48"/>
  <c r="E43" i="48"/>
  <c r="F43" i="48"/>
  <c r="G43" i="48"/>
  <c r="I43" i="48"/>
  <c r="J43" i="48"/>
  <c r="K43" i="48"/>
  <c r="M43" i="48"/>
  <c r="B44" i="48"/>
  <c r="C44" i="48"/>
  <c r="E44" i="48"/>
  <c r="F44" i="48"/>
  <c r="G44" i="48"/>
  <c r="I44" i="48"/>
  <c r="J44" i="48"/>
  <c r="K44" i="48"/>
  <c r="M44" i="48"/>
  <c r="B45" i="48"/>
  <c r="C45" i="48"/>
  <c r="E45" i="48"/>
  <c r="F45" i="48"/>
  <c r="G45" i="48"/>
  <c r="I45" i="48"/>
  <c r="J45" i="48"/>
  <c r="K45" i="48"/>
  <c r="M45" i="48"/>
  <c r="B46" i="48"/>
  <c r="C46" i="48"/>
  <c r="E46" i="48"/>
  <c r="F46" i="48"/>
  <c r="G46" i="48"/>
  <c r="I46" i="48"/>
  <c r="J46" i="48"/>
  <c r="K46" i="48"/>
  <c r="M46" i="48"/>
  <c r="B47" i="48"/>
  <c r="C47" i="48"/>
  <c r="E47" i="48"/>
  <c r="F47" i="48"/>
  <c r="G47" i="48"/>
  <c r="I47" i="48"/>
  <c r="J47" i="48"/>
  <c r="K47" i="48"/>
  <c r="M47" i="48"/>
  <c r="B48" i="48"/>
  <c r="C48" i="48"/>
  <c r="E48" i="48"/>
  <c r="F48" i="48"/>
  <c r="G48" i="48"/>
  <c r="I48" i="48"/>
  <c r="J48" i="48"/>
  <c r="K48" i="48"/>
  <c r="M48" i="48"/>
  <c r="B49" i="48"/>
  <c r="C49" i="48"/>
  <c r="E49" i="48"/>
  <c r="F49" i="48"/>
  <c r="G49" i="48"/>
  <c r="I49" i="48"/>
  <c r="J49" i="48"/>
  <c r="K49" i="48"/>
  <c r="M49" i="48"/>
  <c r="B50" i="48"/>
  <c r="C50" i="48"/>
  <c r="E50" i="48"/>
  <c r="F50" i="48"/>
  <c r="G50" i="48"/>
  <c r="I50" i="48"/>
  <c r="J50" i="48"/>
  <c r="K50" i="48"/>
  <c r="M50" i="48"/>
  <c r="B51" i="48"/>
  <c r="C51" i="48"/>
  <c r="E51" i="48"/>
  <c r="F51" i="48"/>
  <c r="G51" i="48"/>
  <c r="I51" i="48"/>
  <c r="J51" i="48"/>
  <c r="K51" i="48"/>
  <c r="M51" i="48"/>
  <c r="B52" i="48"/>
  <c r="C52" i="48"/>
  <c r="E52" i="48"/>
  <c r="F52" i="48"/>
  <c r="G52" i="48"/>
  <c r="I52" i="48"/>
  <c r="J52" i="48"/>
  <c r="K52" i="48"/>
  <c r="M52" i="48"/>
  <c r="M13" i="48"/>
  <c r="K13" i="48"/>
  <c r="J13" i="48"/>
  <c r="I13" i="48"/>
  <c r="G13" i="48"/>
  <c r="F13" i="48"/>
  <c r="E13" i="48"/>
  <c r="C13" i="48"/>
  <c r="B13" i="48"/>
  <c r="D47" i="48" l="1"/>
  <c r="L47" i="48" s="1"/>
  <c r="H36" i="45" a="1"/>
  <c r="H36" i="45" s="1"/>
  <c r="J38" i="44" s="1"/>
  <c r="H45" i="48"/>
  <c r="H26" i="48"/>
  <c r="H18" i="48"/>
  <c r="H48" i="48"/>
  <c r="H50" i="48"/>
  <c r="D49" i="48"/>
  <c r="L49" i="48" s="1"/>
  <c r="H46" i="48"/>
  <c r="H25" i="48"/>
  <c r="D51" i="48"/>
  <c r="L51" i="48" s="1"/>
  <c r="H22" i="48"/>
  <c r="H36" i="48"/>
  <c r="H52" i="48"/>
  <c r="D50" i="48"/>
  <c r="L50" i="48" s="1"/>
  <c r="H34" i="48"/>
  <c r="D14" i="48"/>
  <c r="L14" i="48" s="1"/>
  <c r="D20" i="48"/>
  <c r="L20" i="48" s="1"/>
  <c r="D52" i="48"/>
  <c r="L52" i="48" s="1"/>
  <c r="H39" i="48"/>
  <c r="H51" i="48"/>
  <c r="H47" i="48"/>
  <c r="D48" i="48"/>
  <c r="L48" i="48" s="1"/>
  <c r="D41" i="48"/>
  <c r="L41" i="48" s="1"/>
  <c r="H40" i="48"/>
  <c r="H49" i="48"/>
  <c r="H44" i="48"/>
  <c r="J5" i="57"/>
  <c r="K9" i="57"/>
  <c r="L4" i="57"/>
  <c r="K2" i="44"/>
  <c r="D21" i="48"/>
  <c r="L21" i="48" s="1"/>
  <c r="D29" i="48"/>
  <c r="L29" i="48" s="1"/>
  <c r="H32" i="48"/>
  <c r="D27" i="48"/>
  <c r="L27" i="48" s="1"/>
  <c r="H24" i="48"/>
  <c r="D19" i="48"/>
  <c r="L19" i="48" s="1"/>
  <c r="H16" i="48"/>
  <c r="H37" i="48"/>
  <c r="D46" i="48"/>
  <c r="L46" i="48" s="1"/>
  <c r="D32" i="48"/>
  <c r="L32" i="48" s="1"/>
  <c r="D25" i="48"/>
  <c r="L25" i="48" s="1"/>
  <c r="H35" i="48"/>
  <c r="D37" i="48"/>
  <c r="L37" i="48" s="1"/>
  <c r="H41" i="48"/>
  <c r="D36" i="48"/>
  <c r="L36" i="48" s="1"/>
  <c r="D16" i="48"/>
  <c r="L16" i="48" s="1"/>
  <c r="D31" i="48"/>
  <c r="L31" i="48" s="1"/>
  <c r="D45" i="48"/>
  <c r="L45" i="48" s="1"/>
  <c r="D24" i="48"/>
  <c r="L24" i="48" s="1"/>
  <c r="H21" i="48"/>
  <c r="D17" i="48"/>
  <c r="L17" i="48" s="1"/>
  <c r="H42" i="48"/>
  <c r="H28" i="48"/>
  <c r="D23" i="48"/>
  <c r="L23" i="48" s="1"/>
  <c r="H20" i="48"/>
  <c r="H14" i="48"/>
  <c r="D43" i="48"/>
  <c r="L43" i="48" s="1"/>
  <c r="D35" i="48"/>
  <c r="L35" i="48" s="1"/>
  <c r="D15" i="48"/>
  <c r="L15" i="48" s="1"/>
  <c r="H30" i="48"/>
  <c r="D39" i="48"/>
  <c r="L39" i="48" s="1"/>
  <c r="H38" i="48"/>
  <c r="D33" i="48"/>
  <c r="L33" i="48" s="1"/>
  <c r="H33" i="48"/>
  <c r="D28" i="48"/>
  <c r="L28" i="48" s="1"/>
  <c r="H17" i="48"/>
  <c r="D44" i="48"/>
  <c r="L44" i="48" s="1"/>
  <c r="D34" i="48"/>
  <c r="L34" i="48" s="1"/>
  <c r="H23" i="48"/>
  <c r="D18" i="48"/>
  <c r="L18" i="48" s="1"/>
  <c r="D38" i="48"/>
  <c r="L38" i="48" s="1"/>
  <c r="D40" i="48"/>
  <c r="L40" i="48" s="1"/>
  <c r="H29" i="48"/>
  <c r="H43" i="48"/>
  <c r="D22" i="48"/>
  <c r="L22" i="48" s="1"/>
  <c r="D30" i="48"/>
  <c r="L30" i="48" s="1"/>
  <c r="H19" i="48"/>
  <c r="H27" i="48"/>
  <c r="D42" i="48"/>
  <c r="L42" i="48" s="1"/>
  <c r="H31" i="48"/>
  <c r="D26" i="48"/>
  <c r="L26" i="48" s="1"/>
  <c r="H15" i="48"/>
  <c r="I36" i="45" l="1" a="1"/>
  <c r="I36" i="45" s="1"/>
  <c r="K38" i="44" s="1"/>
  <c r="L2" i="44"/>
  <c r="M4" i="57"/>
  <c r="L9" i="57"/>
  <c r="K5" i="57"/>
  <c r="K53" i="48"/>
  <c r="H13" i="48"/>
  <c r="J53" i="48"/>
  <c r="D13" i="48"/>
  <c r="L13" i="48" s="1"/>
  <c r="F53" i="48"/>
  <c r="F54" i="48" s="1"/>
  <c r="E53" i="48"/>
  <c r="I53" i="48"/>
  <c r="G53" i="48"/>
  <c r="J36" i="45" l="1" a="1"/>
  <c r="J36" i="45" s="1"/>
  <c r="L38" i="44" s="1"/>
  <c r="L5" i="57"/>
  <c r="N4" i="57"/>
  <c r="M9" i="57"/>
  <c r="M2" i="44"/>
  <c r="H53" i="48"/>
  <c r="J56" i="48"/>
  <c r="L53" i="48"/>
  <c r="D53" i="48"/>
  <c r="K36" i="45" l="1" a="1"/>
  <c r="K36" i="45" s="1"/>
  <c r="M38" i="44" s="1"/>
  <c r="N2" i="44"/>
  <c r="M5" i="57"/>
  <c r="O4" i="57"/>
  <c r="N9" i="57"/>
  <c r="J54" i="48"/>
  <c r="H54" i="48"/>
  <c r="I56" i="48"/>
  <c r="H56" i="48"/>
  <c r="I54" i="48"/>
  <c r="L36" i="45" l="1" a="1"/>
  <c r="L36" i="45" s="1"/>
  <c r="N38" i="44" s="1"/>
  <c r="P4" i="57"/>
  <c r="O9" i="57"/>
  <c r="N5" i="57"/>
  <c r="O2" i="44"/>
  <c r="D56" i="48"/>
  <c r="M36" i="45" l="1" a="1"/>
  <c r="M36" i="45" s="1"/>
  <c r="O38" i="44" s="1"/>
  <c r="P2" i="44"/>
  <c r="O5" i="57"/>
  <c r="Q4" i="57"/>
  <c r="P9" i="57"/>
  <c r="K56" i="48"/>
  <c r="D54" i="48"/>
  <c r="K54" i="48"/>
  <c r="N36" i="45" l="1" a="1"/>
  <c r="N36" i="45" s="1"/>
  <c r="P38" i="44" s="1"/>
  <c r="P5" i="57"/>
  <c r="R4" i="57"/>
  <c r="R9" i="57" s="1"/>
  <c r="G22" i="44" s="1"/>
  <c r="Q9" i="57"/>
  <c r="P35" i="44"/>
  <c r="P36" i="44"/>
  <c r="Q2" i="44"/>
  <c r="L56" i="48"/>
  <c r="K10" i="44" l="1"/>
  <c r="G23" i="44"/>
  <c r="I17" i="44"/>
  <c r="M22" i="44"/>
  <c r="J12" i="44"/>
  <c r="F11" i="44"/>
  <c r="M21" i="44"/>
  <c r="H21" i="44"/>
  <c r="L13" i="44"/>
  <c r="J14" i="44"/>
  <c r="M12" i="44"/>
  <c r="H14" i="44"/>
  <c r="L17" i="44"/>
  <c r="K21" i="44"/>
  <c r="L22" i="44"/>
  <c r="J17" i="44"/>
  <c r="H11" i="44"/>
  <c r="F12" i="44"/>
  <c r="I21" i="44"/>
  <c r="K17" i="44"/>
  <c r="H9" i="44"/>
  <c r="J9" i="44"/>
  <c r="M14" i="44"/>
  <c r="G12" i="44"/>
  <c r="I20" i="44"/>
  <c r="L8" i="44"/>
  <c r="G18" i="44"/>
  <c r="K9" i="44"/>
  <c r="J10" i="44"/>
  <c r="G13" i="44"/>
  <c r="E9" i="44"/>
  <c r="J22" i="44"/>
  <c r="M18" i="44"/>
  <c r="M19" i="44"/>
  <c r="L10" i="44"/>
  <c r="I19" i="44"/>
  <c r="I14" i="44"/>
  <c r="G17" i="44"/>
  <c r="L12" i="44"/>
  <c r="H12" i="44"/>
  <c r="I8" i="44"/>
  <c r="I11" i="44"/>
  <c r="J18" i="44"/>
  <c r="J11" i="44"/>
  <c r="K23" i="44"/>
  <c r="L18" i="44"/>
  <c r="J8" i="44"/>
  <c r="K20" i="44"/>
  <c r="K14" i="44"/>
  <c r="I22" i="44"/>
  <c r="H23" i="44"/>
  <c r="D20" i="44"/>
  <c r="L14" i="44"/>
  <c r="M9" i="44"/>
  <c r="H17" i="44"/>
  <c r="G10" i="44"/>
  <c r="H19" i="44"/>
  <c r="L19" i="44"/>
  <c r="J20" i="44"/>
  <c r="K18" i="44"/>
  <c r="Q19" i="44"/>
  <c r="I10" i="44"/>
  <c r="R20" i="44"/>
  <c r="G20" i="44"/>
  <c r="H22" i="44"/>
  <c r="J19" i="44"/>
  <c r="M20" i="44"/>
  <c r="M17" i="44"/>
  <c r="H10" i="44"/>
  <c r="L23" i="44"/>
  <c r="J21" i="44"/>
  <c r="K22" i="44"/>
  <c r="J23" i="44"/>
  <c r="K19" i="44"/>
  <c r="K13" i="44"/>
  <c r="F18" i="44"/>
  <c r="H13" i="44"/>
  <c r="O19" i="44"/>
  <c r="D12" i="44"/>
  <c r="Q17" i="44"/>
  <c r="Q8" i="44"/>
  <c r="D18" i="44"/>
  <c r="E22" i="44"/>
  <c r="P14" i="44"/>
  <c r="P23" i="44"/>
  <c r="E14" i="44"/>
  <c r="E10" i="44"/>
  <c r="Q10" i="44"/>
  <c r="Q22" i="44"/>
  <c r="R10" i="44"/>
  <c r="D13" i="44"/>
  <c r="D23" i="44"/>
  <c r="D8" i="44"/>
  <c r="P8" i="44"/>
  <c r="E12" i="44"/>
  <c r="P22" i="44"/>
  <c r="P17" i="44"/>
  <c r="R17" i="44"/>
  <c r="D14" i="44"/>
  <c r="R13" i="44"/>
  <c r="E8" i="44"/>
  <c r="Q23" i="44"/>
  <c r="E18" i="44"/>
  <c r="E13" i="44"/>
  <c r="P10" i="44"/>
  <c r="P20" i="44"/>
  <c r="F19" i="44"/>
  <c r="D19" i="44"/>
  <c r="R9" i="44"/>
  <c r="R19" i="44"/>
  <c r="P11" i="44"/>
  <c r="Q9" i="44"/>
  <c r="Q18" i="44"/>
  <c r="P18" i="44"/>
  <c r="D17" i="44"/>
  <c r="E23" i="44"/>
  <c r="E21" i="44"/>
  <c r="D11" i="44"/>
  <c r="R8" i="44"/>
  <c r="Q14" i="44"/>
  <c r="Q13" i="44"/>
  <c r="P12" i="44"/>
  <c r="P21" i="44"/>
  <c r="E11" i="44"/>
  <c r="F8" i="44"/>
  <c r="G8" i="44"/>
  <c r="F20" i="44"/>
  <c r="D10" i="44"/>
  <c r="D9" i="44"/>
  <c r="G14" i="44"/>
  <c r="F14" i="44"/>
  <c r="E20" i="44"/>
  <c r="F17" i="44"/>
  <c r="D22" i="44"/>
  <c r="D21" i="44"/>
  <c r="R21" i="44"/>
  <c r="Q11" i="44"/>
  <c r="P9" i="44"/>
  <c r="Q20" i="44"/>
  <c r="Q12" i="44"/>
  <c r="E17" i="44"/>
  <c r="R12" i="44"/>
  <c r="G9" i="44"/>
  <c r="P13" i="44"/>
  <c r="R22" i="44"/>
  <c r="R18" i="44"/>
  <c r="F13" i="44"/>
  <c r="R23" i="44"/>
  <c r="F9" i="44"/>
  <c r="E19" i="44"/>
  <c r="R14" i="44"/>
  <c r="P19" i="44"/>
  <c r="R11" i="44"/>
  <c r="Q21" i="44"/>
  <c r="M13" i="44"/>
  <c r="M10" i="44"/>
  <c r="M8" i="44"/>
  <c r="H18" i="44"/>
  <c r="L11" i="44"/>
  <c r="I18" i="44"/>
  <c r="F21" i="44"/>
  <c r="F23" i="44"/>
  <c r="I13" i="44"/>
  <c r="L20" i="44"/>
  <c r="F10" i="44"/>
  <c r="I9" i="44"/>
  <c r="K8" i="44"/>
  <c r="I23" i="44"/>
  <c r="M23" i="44"/>
  <c r="H8" i="44"/>
  <c r="M11" i="44"/>
  <c r="J13" i="44"/>
  <c r="K12" i="44"/>
  <c r="K11" i="44"/>
  <c r="I12" i="44"/>
  <c r="L9" i="44"/>
  <c r="F22" i="44"/>
  <c r="G21" i="44"/>
  <c r="L21" i="44"/>
  <c r="G11" i="44"/>
  <c r="H20" i="44"/>
  <c r="G19" i="44"/>
  <c r="O36" i="45" a="1"/>
  <c r="O36" i="45" s="1"/>
  <c r="Q38" i="44" s="1"/>
  <c r="P37" i="44"/>
  <c r="O9" i="44"/>
  <c r="O10" i="44"/>
  <c r="O11" i="44"/>
  <c r="O14" i="44"/>
  <c r="O17" i="44"/>
  <c r="O20" i="44"/>
  <c r="O18" i="44"/>
  <c r="O23" i="44"/>
  <c r="O12" i="44"/>
  <c r="O22" i="44"/>
  <c r="O21" i="44"/>
  <c r="O8" i="44"/>
  <c r="O13" i="44"/>
  <c r="Q36" i="44"/>
  <c r="R2" i="44"/>
  <c r="Q35" i="44"/>
  <c r="N21" i="44"/>
  <c r="N23" i="44"/>
  <c r="N13" i="44"/>
  <c r="Q5" i="57"/>
  <c r="R5" i="57" s="1"/>
  <c r="N10" i="44"/>
  <c r="N17" i="44"/>
  <c r="N22" i="44"/>
  <c r="N20" i="44"/>
  <c r="N9" i="44"/>
  <c r="N12" i="44"/>
  <c r="N18" i="44"/>
  <c r="N19" i="44"/>
  <c r="N8" i="44"/>
  <c r="N14" i="44"/>
  <c r="N11" i="44"/>
  <c r="L54" i="48"/>
  <c r="K15" i="44" l="1"/>
  <c r="M15" i="44"/>
  <c r="M35" i="44" s="1"/>
  <c r="I24" i="44"/>
  <c r="I36" i="44" s="1"/>
  <c r="L24" i="44"/>
  <c r="L36" i="44" s="1"/>
  <c r="M24" i="44"/>
  <c r="M36" i="44" s="1"/>
  <c r="D24" i="44"/>
  <c r="D36" i="44" s="1"/>
  <c r="K24" i="44"/>
  <c r="K36" i="44" s="1"/>
  <c r="H15" i="44"/>
  <c r="R24" i="44"/>
  <c r="P24" i="44"/>
  <c r="Q15" i="44"/>
  <c r="L15" i="44"/>
  <c r="Q24" i="44"/>
  <c r="I15" i="44"/>
  <c r="K35" i="44"/>
  <c r="R15" i="44"/>
  <c r="H24" i="44"/>
  <c r="H36" i="44" s="1"/>
  <c r="J15" i="44"/>
  <c r="J24" i="44"/>
  <c r="J36" i="44" s="1"/>
  <c r="G15" i="44"/>
  <c r="P15" i="44"/>
  <c r="E24" i="44"/>
  <c r="E36" i="44" s="1"/>
  <c r="F24" i="44"/>
  <c r="F36" i="44" s="1"/>
  <c r="F15" i="44"/>
  <c r="E15" i="44"/>
  <c r="D15" i="44"/>
  <c r="G24" i="44"/>
  <c r="G36" i="44" s="1"/>
  <c r="P36" i="45" a="1"/>
  <c r="P36" i="45" s="1"/>
  <c r="R38" i="44"/>
  <c r="D44" i="44" s="1"/>
  <c r="O15" i="44"/>
  <c r="O35" i="44" s="1"/>
  <c r="O24" i="44"/>
  <c r="O36" i="44" s="1"/>
  <c r="Q37" i="44"/>
  <c r="N24" i="44"/>
  <c r="N36" i="44" s="1"/>
  <c r="N15" i="44"/>
  <c r="R36" i="44"/>
  <c r="R35" i="44"/>
  <c r="R25" i="44" l="1"/>
  <c r="M37" i="44"/>
  <c r="M25" i="44"/>
  <c r="K37" i="44"/>
  <c r="K25" i="44"/>
  <c r="L35" i="44"/>
  <c r="L37" i="44" s="1"/>
  <c r="L25" i="44"/>
  <c r="J35" i="44"/>
  <c r="J37" i="44" s="1"/>
  <c r="J25" i="44"/>
  <c r="G35" i="44"/>
  <c r="G37" i="44" s="1"/>
  <c r="G25" i="44"/>
  <c r="Q25" i="44"/>
  <c r="E35" i="44"/>
  <c r="E37" i="44" s="1"/>
  <c r="E25" i="44"/>
  <c r="H35" i="44"/>
  <c r="H37" i="44" s="1"/>
  <c r="H25" i="44"/>
  <c r="F35" i="44"/>
  <c r="F37" i="44" s="1"/>
  <c r="F25" i="44"/>
  <c r="D35" i="44"/>
  <c r="D37" i="44" s="1"/>
  <c r="D25" i="44"/>
  <c r="P25" i="44"/>
  <c r="I25" i="44"/>
  <c r="I35" i="44"/>
  <c r="I37" i="44" s="1"/>
  <c r="O37" i="44"/>
  <c r="O25" i="44"/>
  <c r="D43" i="44"/>
  <c r="R37" i="44"/>
  <c r="N35" i="44"/>
  <c r="N25" i="44"/>
  <c r="E54" i="48"/>
  <c r="N37" i="44" l="1"/>
  <c r="D42" i="44"/>
  <c r="D46" i="44" s="1"/>
  <c r="D48" i="44" l="1"/>
  <c r="C33" i="15"/>
  <c r="C31" i="15" s="1"/>
  <c r="C34" i="15" s="1"/>
  <c r="K36" i="15" s="1"/>
  <c r="K39" i="15" s="1"/>
  <c r="O36" i="15" l="1"/>
  <c r="P36" i="15"/>
  <c r="Q36" i="15"/>
  <c r="N36" i="15"/>
  <c r="D49" i="44"/>
  <c r="E39" i="15"/>
  <c r="K34" i="15"/>
  <c r="K38" i="15" s="1"/>
  <c r="C37" i="15"/>
  <c r="G54" i="48"/>
  <c r="Q34" i="15" l="1"/>
  <c r="Q39" i="15" s="1"/>
  <c r="G42" i="57" s="1"/>
  <c r="N34" i="15"/>
  <c r="N39" i="15" s="1"/>
  <c r="D42" i="57" s="1"/>
  <c r="O34" i="15"/>
  <c r="O32" i="15" s="1"/>
  <c r="O37" i="15" s="1"/>
  <c r="E40" i="57" s="1"/>
  <c r="P34" i="15"/>
  <c r="K32" i="15"/>
  <c r="G55" i="48" s="1"/>
  <c r="G56" i="48" s="1"/>
  <c r="F39" i="15"/>
  <c r="E39" i="57"/>
  <c r="F39" i="57"/>
  <c r="G39" i="57"/>
  <c r="D39" i="57"/>
  <c r="L36" i="15"/>
  <c r="E55" i="48"/>
  <c r="E56" i="48" s="1"/>
  <c r="Q32" i="15" l="1"/>
  <c r="Q37" i="15" s="1"/>
  <c r="Q41" i="15" s="1"/>
  <c r="O39" i="15"/>
  <c r="E42" i="57" s="1"/>
  <c r="N32" i="15"/>
  <c r="N37" i="15" s="1"/>
  <c r="N41" i="15" s="1"/>
  <c r="S39" i="57"/>
  <c r="R34" i="15"/>
  <c r="S34" i="15" s="1"/>
  <c r="E44" i="57"/>
  <c r="R36" i="15"/>
  <c r="S36" i="15" s="1"/>
  <c r="P39" i="15"/>
  <c r="F42" i="57" s="1"/>
  <c r="P32" i="15"/>
  <c r="P37" i="15" s="1"/>
  <c r="F40" i="57" s="1"/>
  <c r="F44" i="57" s="1"/>
  <c r="E50" i="57"/>
  <c r="E53" i="57" s="1"/>
  <c r="O41" i="15" l="1"/>
  <c r="Q44" i="15"/>
  <c r="N44" i="15"/>
  <c r="G40" i="57"/>
  <c r="G50" i="57" s="1"/>
  <c r="G53" i="57" s="1"/>
  <c r="S42" i="57"/>
  <c r="P41" i="15"/>
  <c r="R32" i="15"/>
  <c r="S32" i="15" s="1"/>
  <c r="R39" i="15"/>
  <c r="S39" i="15" s="1"/>
  <c r="F50" i="57"/>
  <c r="F53" i="57" s="1"/>
  <c r="D40" i="57"/>
  <c r="R37" i="15"/>
  <c r="R41" i="15" l="1"/>
  <c r="G44" i="57"/>
  <c r="S37" i="15"/>
  <c r="S40" i="57"/>
  <c r="D50" i="57"/>
  <c r="D44" i="57"/>
  <c r="S44" i="57" l="1"/>
  <c r="D51" i="57"/>
  <c r="E51" i="57" s="1"/>
  <c r="F51" i="57" s="1"/>
  <c r="G51" i="57" s="1"/>
  <c r="H51" i="57" s="1"/>
  <c r="I51" i="57" s="1"/>
  <c r="J51" i="57" s="1"/>
  <c r="K51" i="57" s="1"/>
  <c r="L51" i="57" s="1"/>
  <c r="M51" i="57" s="1"/>
  <c r="N51" i="57" s="1"/>
  <c r="O51" i="57" s="1"/>
  <c r="P51" i="57" s="1"/>
  <c r="Q51" i="57" s="1"/>
  <c r="R51" i="57" s="1"/>
  <c r="D53" i="5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Table1" description="Connection to the 'Table1' query in the workbook." type="5" refreshedVersion="8" background="1" saveData="1">
    <dbPr connection="Provider=Microsoft.Mashup.OleDb.1;Data Source=$Workbook$;Location=Table1;Extended Properties=&quot;&quot;" command="SELECT * FROM [Table1]"/>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<sst xmlns="http://schemas.openxmlformats.org/spreadsheetml/2006/main" count="1471" uniqueCount="822">
  <si>
    <t>TOTAL</t>
  </si>
  <si>
    <t>Nr. crt</t>
  </si>
  <si>
    <t>Denumirea capitolelor şi subcapitolelor</t>
  </si>
  <si>
    <t>Cheltuieli eligibile</t>
  </si>
  <si>
    <t>Cheltuieli neeligibile</t>
  </si>
  <si>
    <t>SURSE DE FINANŢARE</t>
  </si>
  <si>
    <t>I</t>
  </si>
  <si>
    <t>Valoarea totală a cererii de finantare, din care :</t>
  </si>
  <si>
    <t xml:space="preserve">Valoarea totala eligibilă </t>
  </si>
  <si>
    <t>II</t>
  </si>
  <si>
    <t xml:space="preserve">Contribuţia solicitantului la cheltuieli eligibile </t>
  </si>
  <si>
    <t>ASISTENŢĂ FINANCIARĂ NERAMBURSABILĂ SOLICITATĂ</t>
  </si>
  <si>
    <t>Implementare</t>
  </si>
  <si>
    <t>CAP. 1</t>
  </si>
  <si>
    <t>CAP. 2</t>
  </si>
  <si>
    <t>CAP. 3</t>
  </si>
  <si>
    <t>Valoare (lei)</t>
  </si>
  <si>
    <t>Total eligibil</t>
  </si>
  <si>
    <t>Total neeligibil</t>
  </si>
  <si>
    <t>I.a.</t>
  </si>
  <si>
    <t>I.b.</t>
  </si>
  <si>
    <t>II.a.</t>
  </si>
  <si>
    <t>II.b.</t>
  </si>
  <si>
    <t>Contribuţia solicitantului la cheltuieli neeligibile, inclusiv TVA aferenta</t>
  </si>
  <si>
    <t>Valoarea totala neeligibilă, inclusiv TVA aferenta</t>
  </si>
  <si>
    <t>Cheltuieli eligibile, fără TVA</t>
  </si>
  <si>
    <t>Cheltuieli neeligibile, fără TVA</t>
  </si>
  <si>
    <t>TVA aferentă cheltuielilor neeligibile, și TVA recuperabilă aferentă cheltuielilor eligibile</t>
  </si>
  <si>
    <t>1.1.</t>
  </si>
  <si>
    <t>Perioada de realizare a activitatilor dupa semnarea contractului de finantare (luni)</t>
  </si>
  <si>
    <t>Categorie MySmis</t>
  </si>
  <si>
    <t>Subcategorie MySmis</t>
  </si>
  <si>
    <t>4.1.</t>
  </si>
  <si>
    <t>implementare si operare</t>
  </si>
  <si>
    <t>TOTAL INTRARI DE LICHIDITATI DIN ACTIVITATEA DE FINANTARE</t>
  </si>
  <si>
    <t>TOTAL CHELTUIELI ELIGIBILE</t>
  </si>
  <si>
    <t>PROIECTII FINANCIARE CU INVESTITIE</t>
  </si>
  <si>
    <t>Rata de actualizare financiară</t>
  </si>
  <si>
    <t>Activ</t>
  </si>
  <si>
    <t>Pondere (%)</t>
  </si>
  <si>
    <t>Durata de viata (ani)</t>
  </si>
  <si>
    <t>Durata de viata medie (ani)</t>
  </si>
  <si>
    <t>Amortizarea anuala (lei/an)</t>
  </si>
  <si>
    <t>[completați cu denumirea activului]</t>
  </si>
  <si>
    <t>AN 1</t>
  </si>
  <si>
    <t>AN 2</t>
  </si>
  <si>
    <t>Surse proprii</t>
  </si>
  <si>
    <t>Flux de numerar net din activitatea financiara si de investitie</t>
  </si>
  <si>
    <t>FLUX DE NUMERAR NET ANUAL</t>
  </si>
  <si>
    <t>FLUX DE NUMERAR NET CUMULAT</t>
  </si>
  <si>
    <t>PROFITUL ACTUALIZAT</t>
  </si>
  <si>
    <t>BUGETUL CERERII DE FINANTARE</t>
  </si>
  <si>
    <t>PLANUL DE FINANTARE - LEI CU TVA</t>
  </si>
  <si>
    <t xml:space="preserve">TOTAL </t>
  </si>
  <si>
    <t>TOTAL BUGET PROIECT</t>
  </si>
  <si>
    <t>TOTAL % CHELTUIELI ELIGIBILE</t>
  </si>
  <si>
    <t>Au fost prevazute formule de verificare a pragurilor maxim eligibile. Daca pragul maxim acceptat este depășit, mesajul  este "Atenție prag!"</t>
  </si>
  <si>
    <t>Instructiuni de completare:</t>
  </si>
  <si>
    <t>Foaia de lucru Buget_cerere, se va corela cu documentatia tehnico-economica</t>
  </si>
  <si>
    <t>Foaia de lucru Buget-cerere</t>
  </si>
  <si>
    <t xml:space="preserve"> % TOTAL CHELTUIELI PROIECT</t>
  </si>
  <si>
    <t>Contribuţia proprie totală (la cheltuieli eligibile și neeligibile), asigurată din:</t>
  </si>
  <si>
    <t xml:space="preserve">  Surse proprii</t>
  </si>
  <si>
    <t>Imprumuturi bancare / surse imprumutate</t>
  </si>
  <si>
    <t>Rate la imprumut - cofinantare la proiect</t>
  </si>
  <si>
    <t>Dobânzi la imprumut - cofinantare la proiect</t>
  </si>
  <si>
    <t>ACTIVITATEA DE FINANTARE</t>
  </si>
  <si>
    <t>data-luna-an</t>
  </si>
  <si>
    <t>Estimare semnare contract finantare</t>
  </si>
  <si>
    <t>ECHIPAMENTE / DOTARI / ACTIVE CORPORALE</t>
  </si>
  <si>
    <t>LUCRARI</t>
  </si>
  <si>
    <t>SERVICII</t>
  </si>
  <si>
    <t>TAXE</t>
  </si>
  <si>
    <t>5.2.5. Taxe pentru acorduri, avize conforme şi autorizaţia de construire/desfiinţare</t>
  </si>
  <si>
    <t>CHELTUIELI CU ACTIVE NECORPORALE</t>
  </si>
  <si>
    <t>4.6 Active necorporale</t>
  </si>
  <si>
    <t>CHELTUIELI SUB FORMA DE RATE FORFETARE</t>
  </si>
  <si>
    <t>Nr. crt.</t>
  </si>
  <si>
    <t xml:space="preserve">CATEGORIE CHELTUIELI </t>
  </si>
  <si>
    <t>Tip de cheltuiala (directa/indirecta)</t>
  </si>
  <si>
    <t>TVA, din care</t>
  </si>
  <si>
    <t xml:space="preserve">Total </t>
  </si>
  <si>
    <t>Valoarea eligibilă nerambursabilă  din bugetul național</t>
  </si>
  <si>
    <t xml:space="preserve">Valoare cofinanțare eligibilă  beneficiar </t>
  </si>
  <si>
    <t>TVA eligibil</t>
  </si>
  <si>
    <t>TVA neeligibil</t>
  </si>
  <si>
    <t>3= 4+5+6</t>
  </si>
  <si>
    <t>7=8+9</t>
  </si>
  <si>
    <t>11=3+10</t>
  </si>
  <si>
    <t>CHELTUIELI RESURSE UMANE</t>
  </si>
  <si>
    <t>CHELTUIELI SUB FORMA DE BAREME STANDARD PENTRU COSTURI UNITARE</t>
  </si>
  <si>
    <t xml:space="preserve">Program: Programul Regiunea Centru (PR Centru) </t>
  </si>
  <si>
    <t>Fond: FEDR</t>
  </si>
  <si>
    <t xml:space="preserve">Cod SMIS: </t>
  </si>
  <si>
    <t xml:space="preserve">Apel de proiecte: </t>
  </si>
  <si>
    <t>ALTE CHELTUIELI</t>
  </si>
  <si>
    <t>CHELTUIELI CU DEPLASAREA</t>
  </si>
  <si>
    <t>CHELTUIELI SUB FORMA DE SUME FORFETARE</t>
  </si>
  <si>
    <t>Cheltuieli cu servicii de consultanta in domeniul digitalizarii/TIC</t>
  </si>
  <si>
    <t>Cheltuieli pentru consultan?ă ?i expertiză pentru elaborare SDT</t>
  </si>
  <si>
    <t>Cheltuieli pentru pregătirea personalului de exploatare</t>
  </si>
  <si>
    <t>Cheltuieli pentru realizarea planurilor de interpretare, valorificarea obiectivelor de patrimoniu</t>
  </si>
  <si>
    <t>Masuri de tip FSE+ care se adresează desegregarii ?i incluziunii sociale</t>
  </si>
  <si>
    <t>4.1.1 Construcții și instalații - reabilitare termică</t>
  </si>
  <si>
    <t>Foaia de lucru Amortizare</t>
  </si>
  <si>
    <t>Cheltuieli indirecte conform art. 54 lit.a RDC 1060/2021</t>
  </si>
  <si>
    <t>1.2 Amenajarea terenului_x000D_</t>
  </si>
  <si>
    <t>1.4 Cheltuieli pentru relocarea/protecţia utilităţilor_x000D_</t>
  </si>
  <si>
    <t>4.1 Construcţii şi instalaţii_x000D_</t>
  </si>
  <si>
    <t>5.1.1 Lucrări de construcţii şi instalaţii aferente organizării de şantier_x000D_</t>
  </si>
  <si>
    <t>5.1.2 Cheltuieli conexe organizării şantierului_x000D_</t>
  </si>
  <si>
    <t>5.3 Cheltuieli diverse şi neprevăzute_x000D_</t>
  </si>
  <si>
    <t>Cheltuieli conexe investitiei de baza</t>
  </si>
  <si>
    <t>3.1.1 Studii de teren_x000D_</t>
  </si>
  <si>
    <t>3.1.2 Raport privind impactul asupra mediului_x000D_</t>
  </si>
  <si>
    <t>3.1.3. Alte studii specifice</t>
  </si>
  <si>
    <t>3.2 Documentaţii-suport şi cheltuieli pentru obţinerea de avize, acorduri şi autorizații_x000D_</t>
  </si>
  <si>
    <t>3.5.3. Studiu de fezabilitate/documentaţie de avizare a lucrărilor de intervenţii şi deviz general_x000D_</t>
  </si>
  <si>
    <t>3.5.4. Documentaţiile tehnice necesare în vederea obţinerii avizelor/acordurilor/autorizaţiilor_x000D_</t>
  </si>
  <si>
    <t>3.5.5. Verificarea tehnică de calitate a proiectului tehnic şi a detaliilor de execuţie_x000D_</t>
  </si>
  <si>
    <t>3.5.6. Proiect tehnic şi detalii de execuţie_x000D_</t>
  </si>
  <si>
    <t>3.8.1. Asistenţă tehnică din partea proiectantului_x000D_</t>
  </si>
  <si>
    <t>3.8.2. Dirigenţie de şantier/supervizare_x000D_</t>
  </si>
  <si>
    <t>5.2.2 Cota aferentă ISC pentru controlul calităţii lucrărilor de construcţii_x000D_</t>
  </si>
  <si>
    <t>5.2.3. Cota aferentă ISC pentru controlul statului în amenajarea teritoriului, urbanism şi pentru autorizarea lucrărilor de construcţii_x000D_</t>
  </si>
  <si>
    <t>Cheltuieli conexe investiției de bază</t>
  </si>
  <si>
    <t>CATEGORIE_NUME</t>
  </si>
  <si>
    <t>SUBCATEGORIE_NUME</t>
  </si>
  <si>
    <t>Alte cheltuieli_x000D_</t>
  </si>
  <si>
    <t>Materiale de informare si promovare</t>
  </si>
  <si>
    <t>Cheltuieli pentru achiziția de active necorporale din surse externe în condiții de concurență deplină pentru activități de inovare</t>
  </si>
  <si>
    <t>Cheltuieli pentru achiziţia de active necorporale pentru cercetare industrială</t>
  </si>
  <si>
    <t>Cheltuieli pentru achiziţia de active necorporale  pentru dezvoltare experimentală</t>
  </si>
  <si>
    <t>Cheltuieli cu deplasarea_x000D_</t>
  </si>
  <si>
    <t>CHELTUIELI CU SUBVENTII/BURSE/PREMII/VOUCHERE/STIMULENTE</t>
  </si>
  <si>
    <t>Cheltuieli cu subventii/burse/premii/vouchere/stimulente_x000D_</t>
  </si>
  <si>
    <t>CHELTUIELI GENERALE DE ADMINISTRATIE</t>
  </si>
  <si>
    <t>Cheltuieli generale de administratie</t>
  </si>
  <si>
    <t>CHELTUIELI PENTRU INSTRUMENTE FINANCIARE</t>
  </si>
  <si>
    <t>Cheltuieli pentru instrumente financiare_x000D_</t>
  </si>
  <si>
    <t>Cheltuieli salariale pentru cercetare industrială, aferente personalul implicat in implementarea proiectului (în derularea activităților, altele decât management de proiect)_x000D_</t>
  </si>
  <si>
    <t>Cheltuieli salariale pentru dezvoltare experimentală, aferente personalul implicat in implementarea proiectului (în derularea activităților, altele decât management de proiect)_x000D_</t>
  </si>
  <si>
    <t>Cheltuieli salariale cu echipa de management proiect - pentru personalul angajat al solicitantului _x000D_</t>
  </si>
  <si>
    <t>Cheltuieli cu salarii pentru punerea in piata a produsului/serviciului_x000D_</t>
  </si>
  <si>
    <t>Onorarii/Venituri asimilate salariilor pentru experții proprii/cooptați_x000D_</t>
  </si>
  <si>
    <t>Cheltuieli salariale</t>
  </si>
  <si>
    <t>Cheltuieli pentru detașarea de personal cu înaltă calificare de la un organism de cercetare și de difuzare a cunoștințelor sau de la o întreprindere mare</t>
  </si>
  <si>
    <t>Cheltuieli salariale pentru personalul implicat în procesul de selecție a IMM-urilor (parcuri)</t>
  </si>
  <si>
    <t>Cheltuieli onorarii asimilate salariilor pentru experți în inovare/transfer tehnologic/proprietatea intelectuală</t>
  </si>
  <si>
    <t>Cheltuieli salariale pentru personalul implicat in proiect (personal: cercetători, tehnicieni și alți membri ai personalului de sprijin), altul decat cel implicat in managementul de proiect</t>
  </si>
  <si>
    <t>Cheltuieli sub forma de bareme standard pentru costuri unitare_x000D_</t>
  </si>
  <si>
    <t>Cheltuili sub forma de rata forfetara_x000D_</t>
  </si>
  <si>
    <t>Cheltuieli indirecte conform art. 54 lit.b RDC 1060/2021</t>
  </si>
  <si>
    <t>Cheltuieli sub forma de sume forfetare_x000D_</t>
  </si>
  <si>
    <t>4.4 Utilaje, echipamente tehnologice şi funcţionale care nu necesită montaj şi echipamente de transport_x000D_</t>
  </si>
  <si>
    <t>4.5 Dotări_x000D_</t>
  </si>
  <si>
    <t>Cheltuieli pentru achiziţia de active fixe corporale (altele decât terenuri și imobile), pentru cercetare industriala</t>
  </si>
  <si>
    <t>Mijloace de transport_x000D_</t>
  </si>
  <si>
    <t>1.1. Obtinerea terenului_x000D_</t>
  </si>
  <si>
    <t>Cheltuieli cu achiziţia imobilelor deja construite_x000D_</t>
  </si>
  <si>
    <t>Cheltuieli cu achiziționarea de instalații/ echipamente specifice în scopul obținerii unei economii de energie, precum și sisteme care utilizează surse regenerabile/ alternative de energie_x000D_</t>
  </si>
  <si>
    <t>Cheltuieli cu amortizarea pentru cercetare industriala_x000D_</t>
  </si>
  <si>
    <t>Cheltuieli cu amortizarea pentru dezvoltare experimentală_x000D_</t>
  </si>
  <si>
    <t>Cheltuieli cu serviciile de modernizare a tramvaielor, troleibuze și autobuze  electrice_x000D_</t>
  </si>
  <si>
    <t>Cheltuieli pentru achiziţia si montajul de statii si puncte de incarcare electrica_x000D_</t>
  </si>
  <si>
    <t>Cheltuielicu amortizarea</t>
  </si>
  <si>
    <t>Cheltuieli cu achizitia de active fixe corporale (altele decat terenuri si imobile), obiecte de inventar, materiale consumabile</t>
  </si>
  <si>
    <t>Cheltuieli cu amortizarea pentru cercetare industriala (costurile instrumentelor și ale echipamentelor)</t>
  </si>
  <si>
    <t>Cheltuieli cu amortizarea pentru dezvoltare experimentală (costurile instrumentelor și ale echipamentelor)</t>
  </si>
  <si>
    <t>Cheltuieli cu amortizarea pentru cercetare industriala (clădiri)</t>
  </si>
  <si>
    <t>Cheltuieli cu amortizarea pentru dezvoltare experimentală (clădiri)</t>
  </si>
  <si>
    <t>Cheltuieli pentru achiziţia de active fixe corporale (altele decât terenuri și imobile), pentru dezvoltare experimentală</t>
  </si>
  <si>
    <t>Sisteme de transport urban digitalizate (sisteme ITS, e-ticketing, management de trafic, bike-sharing etc.)</t>
  </si>
  <si>
    <t>Echipamente, utilaje, instalații necesare pentru exploatare și întreținere</t>
  </si>
  <si>
    <t>FINANTARE NELEGATA DE COSTURI</t>
  </si>
  <si>
    <t>Fiinantare nelegata de costuri_x000D_</t>
  </si>
  <si>
    <t>LEASING</t>
  </si>
  <si>
    <t>Cheltuieli de leasing cu achizitie</t>
  </si>
  <si>
    <t>Cheltuieli de leasing fara achizitie</t>
  </si>
  <si>
    <t>1.3 Amenajări pentru protecţia mediului şi aducerea terenului la starea iniţială_x000D_</t>
  </si>
  <si>
    <t>2 - Cheltuieli pentru asigurarea utilităţilor necesare obiectivului de investiţii_x000D_</t>
  </si>
  <si>
    <t>4.2 Montaj utilaje, echipamente tehnologice şi funcţionale_x000D_</t>
  </si>
  <si>
    <t>4.3 Utilaje, echipamente tehnologice şi funcţionale care necesită montaj_x000D_</t>
  </si>
  <si>
    <t>6.1 Pregatirea personalului de exploatare_x000D_</t>
  </si>
  <si>
    <t>6.2 Probe tehnologice si teste_x000D_</t>
  </si>
  <si>
    <t>4.1.2 Construcții și instalații – consolidare</t>
  </si>
  <si>
    <t>Cheltuieli pentru amplasarea de statii si puncte de incarcare electrica</t>
  </si>
  <si>
    <t>Cheltuieli pentru infrastructura rutieră, poduri, pasaje destinate prioritar transportului public urban de călători</t>
  </si>
  <si>
    <t>3.3 Expertizare tehnică_x000D_</t>
  </si>
  <si>
    <t>3.4 Certificarea performanţei energetice şi auditul energetic al clădirilor_x000D_</t>
  </si>
  <si>
    <t>3.5.1 Tema proiectare_x000D_</t>
  </si>
  <si>
    <t>3.5.2 Studiu de prefezabilitate_x000D_</t>
  </si>
  <si>
    <t>3.7.1  Managementul de proiect pentru obiectivul de investiţii_x000D_</t>
  </si>
  <si>
    <t>3.7.2. Auditul financiar_x000D_</t>
  </si>
  <si>
    <t>Măsuri de tip FSE+</t>
  </si>
  <si>
    <t>Cheltuieli cu servicii</t>
  </si>
  <si>
    <t>Cheltuieli cu inchirierea, altele decat cele prevazute in cheltuieli generale de administratie</t>
  </si>
  <si>
    <t>Cheltuieli cu activitati de cooperare</t>
  </si>
  <si>
    <t>Cheltuieli de informare, consultare, constientizare</t>
  </si>
  <si>
    <t>Cheltuieli pentru consultanta</t>
  </si>
  <si>
    <t>5.4 Cheltuieli pentru informare şi publicitate</t>
  </si>
  <si>
    <t>3.6. Organizarea procedurilor de achiziţie_x000D_</t>
  </si>
  <si>
    <t>Cheltuieli efectuate în cadrul activităților de marketing și branding_x000D_</t>
  </si>
  <si>
    <t>Cheltuieli pentru consultanță și expertiză pentru elaborare P.M.U.D_x000D_</t>
  </si>
  <si>
    <t>Cheltuieli cu digitizarea obiectivelor</t>
  </si>
  <si>
    <t>Cheltuieli cu servicii tehnologice specifice _x000D_</t>
  </si>
  <si>
    <t>Cheltuieli cu servicii pentru derularea activităților proiectului_x000D_</t>
  </si>
  <si>
    <t>Cheltuieli de promovare a rezultatelor proiectului de cercetare industrial/dezvoltare experimentală pe scară largă _x000D_</t>
  </si>
  <si>
    <t>cheltuieli cu servicii IT, de dezvoltare/ actualizare aplicații, configurare baze de date, migrare structuri de date etc_x000D_</t>
  </si>
  <si>
    <t>cheltuieli pentru servicii de sprijinire a inovării_x000D_</t>
  </si>
  <si>
    <t>cheltuieli privind certificarea națională/ internațională a produselor, serviciilor sau diferitelor procese specific_x000D_</t>
  </si>
  <si>
    <t>Cheltuieli privind implementarea si certificarea sistemelor de management a calitatii ISO_x000D_</t>
  </si>
  <si>
    <t>Cheltuieli cu servicii pentru internaționalizare_x000D_</t>
  </si>
  <si>
    <t>Cheltuieli cu servicii pentru organizarea de evenimente și cursuri de formare_x000D_</t>
  </si>
  <si>
    <t>cheltuieli cu servicii de asistenta si consultanta pentru realizarea modelului conceptual inovativ_x000D_</t>
  </si>
  <si>
    <t>cheltuieli aferente cercetării contractuale pentru activități de cercetare industrial_x000D_</t>
  </si>
  <si>
    <t>cheltuieli aferente cercetării contractuale pentru activități de dezvoltare experimentală._x000D_</t>
  </si>
  <si>
    <t>Cheltuieli pentru obtinerea, validarea si protejarea brevetelor si a altor active necorporale _x000D_</t>
  </si>
  <si>
    <t>Cheltuieli pentru realizarea studiului de fezabilitate pregatitor pentru cercetare industriala_x000D_</t>
  </si>
  <si>
    <t>Cheltuieli pentru realizarea studiului de fezabilitate pregătitor pentru dezvoltare experimentală_x000D_</t>
  </si>
  <si>
    <t>Cheltuieli de promovare si informare, consultare, constientizare a grupului țintă</t>
  </si>
  <si>
    <t>Cheltuieli pentru consultanță și expertiză (ETF, evaluare, studii, cercetari de piata, strategii, analize, consultanţă şi expertiză tehnică, financiară şi juridică etc)</t>
  </si>
  <si>
    <t>Alte cheltuieli de consolidare a capacității administrative</t>
  </si>
  <si>
    <t>Cheltuieli pentru consultanță și expertiză pentru elaborare Strategii Teritoriale</t>
  </si>
  <si>
    <t>Cheltuieli aferente unor activități de transfer de abilități/competențe/cunoștințe de cercetare-dezvoltare</t>
  </si>
  <si>
    <t>Costurile pentru serviciile de consultanță în domeniul inovării</t>
  </si>
  <si>
    <t>Cheltuieli aferente cercetării contractuale pentru activități de cercetare industrială, cunoștințelor și brevetelor cumpărate sau obținute cu licență din surse externe</t>
  </si>
  <si>
    <t>Cheltuieli aferente cercetării contractuale pentru activități de dezvoltare experimentală, cunoștințelor și brevetelor cumpărate sau obținute cu licență din surse externe</t>
  </si>
  <si>
    <t>Costurile pentru serviciile de consultanță în domeniul inovării și pentru serviciile de sprijinire a inovării</t>
  </si>
  <si>
    <t>Cheltuieli pentru servicii de consultanță și echivalente folosite exclusiv pentru activitățile de cercetare industriala</t>
  </si>
  <si>
    <t>Cheltuieli pentru servicii consultanță și echivalente folosite exclusiv pentru activitățile de dezvoltare experimentala</t>
  </si>
  <si>
    <t xml:space="preserve">Cheltuieli cu servicii pentru derularea activităților proiectului </t>
  </si>
  <si>
    <t>Cheltuieli pentru cercetarea fundamentală</t>
  </si>
  <si>
    <t>Alte cheltuieli cu servicii</t>
  </si>
  <si>
    <t>Cheltuieli cu taxe, abonamente, cotizatii, acorduri, autorizatii necesare pentru implementarea proiectului (altele decât cele din Devizul General)</t>
  </si>
  <si>
    <t>5.2.1. Comisioanele şi dobânzile aferente creditului băncii finanţatoare_x000D_</t>
  </si>
  <si>
    <t>5.2.4. Cota aferentă Casei Sociale a Constructorilor - CSC_x000D_</t>
  </si>
  <si>
    <t>Alte taxe</t>
  </si>
  <si>
    <t xml:space="preserve">FLUX DE NUMERAR NET </t>
  </si>
  <si>
    <t>Rate-inforeuro</t>
  </si>
  <si>
    <t>CHELTUIELI DE INVESTITII/Cheltuieli cu inlocuirile echipamentelor cu durata scurta de viata</t>
  </si>
  <si>
    <t xml:space="preserve">Foaia de lucru  Buget Sintetic este completată automat. </t>
  </si>
  <si>
    <t>Foaia de lucru  Export Smis (NU SE TRANSFORMA IN PDF, NU SE ANEXEAZA!!!)</t>
  </si>
  <si>
    <t>ASISTENŢĂ FINANCIARĂ NERAMBURSABILĂ SOLICITATĂ (AJUTOR DE MINIMIS)</t>
  </si>
  <si>
    <t xml:space="preserve">III. </t>
  </si>
  <si>
    <t>RATA NECESARULUI DE FINANTARE (AJUTOR PENTRU INFRASTRUCTURA LOCALA)</t>
  </si>
  <si>
    <t>CALCUL PROFITULUI DIN EXPLOATARE</t>
  </si>
  <si>
    <t>Foaie de lucru Buget Cerere</t>
  </si>
  <si>
    <t>Verificare Corelare</t>
  </si>
  <si>
    <t xml:space="preserve">Cost total eligibil al investiției </t>
  </si>
  <si>
    <t>Valoarea minimă eligibilă a finanțării nerambursabile solicitate</t>
  </si>
  <si>
    <t>Valoarea maximă eligibilă a finanțării nerambursabile solicitate</t>
  </si>
  <si>
    <t>euro</t>
  </si>
  <si>
    <t>* Ratele de bază sunt calculate în conformitate cu Comunicarea Comisiei privind revizuirea metodei de stabilire a ratelor de referință și de actualizare (JO C 14, 19.1.2008, p. 6). https://competition-policy.ec.europa.eu/state-aid/legislation/reference-discount-rates-and-recovery-interest-rates/reference-and-discount-rates_en</t>
  </si>
  <si>
    <t>Ratele de baza se regasesc si la link http://www.renascc.eu/despre-noi/dobanda-de-referinta/.</t>
  </si>
  <si>
    <t>Toate fluxurile financiare se introduc in preturi reale (preturi constante), fara inflatie.</t>
  </si>
  <si>
    <t>se vor completa informațiile cu activele care fac obiectul investiției și se va completa valoarea amortizări aferentă cheltuielilor neeligibile</t>
  </si>
  <si>
    <t xml:space="preserve">Foaia de lucru  Art. 56  profit din exploatare </t>
  </si>
  <si>
    <t>Valoarea reziduală la sfârșitul perioadei de analiză  (lei)</t>
  </si>
  <si>
    <t>Calculul valorii reziduale (VR) - Se calculeaza automat</t>
  </si>
  <si>
    <t>Foaia „Amortizare” are rolul de a calcula automat:
	•	amortizarea anuala a fiecarui activ;
	•	amortizarea partii neeligibile;
	•	valoarea reziduala ramasa la finalul perioadei de analiza (VR);
	•	durata medie de viata a întregii investitii
Aceasta foaie NU se completeaza manual decât în anumite câmpuri.
Formulele sunt precompletate.</t>
  </si>
  <si>
    <t>PROFIT DIN OPERARE</t>
  </si>
  <si>
    <t>TVA - dacă este cazul</t>
  </si>
  <si>
    <t>Cheltuieli cu alte taxe</t>
  </si>
  <si>
    <t>Durata de analiza propusa pentru perioada de operare</t>
  </si>
  <si>
    <t>Foaia de lucru  Sustenabilitatea proiectului</t>
  </si>
  <si>
    <t>Orizontul de analiza pentru sustenabilitate - perioada si operare</t>
  </si>
  <si>
    <t>Celua D1 –  reprezintă perioada de operarea a proiectului, se preia automat</t>
  </si>
  <si>
    <t>Celua D2 –  se completează dată estimată de semnare a contractului de finanțare</t>
  </si>
  <si>
    <t>Celua D3 –  se completează numărul de luni aferent perioadei de implementare</t>
  </si>
  <si>
    <t>Celua E3 –  se completează automat și reprezintă numărul de ani estimați pentru implementarea proiectului și calculați conform planului de finantare</t>
  </si>
  <si>
    <t>Randul 15 - randul 38 Se vor introduce  exclusiv veniturile si cheltuielile de operare ale infrastructurii.</t>
  </si>
  <si>
    <t>Celulele  B2:B31 – Valoarea de inventar (lei) – Se introduce valoarea de achizitie a fiecarui activ imobilizat conform buget (eligibile și neeligibile)</t>
  </si>
  <si>
    <t>Cheltuieli neeligibile (Amortizarea anuala aferenta partii neeligibile (lei/an)</t>
  </si>
  <si>
    <t xml:space="preserve">Valoare eligibilă al proiectului, incl. TVA eligibil, din care: </t>
  </si>
  <si>
    <t>Valoare totală neeligibil al proiectului, incl. TVA neeligibil</t>
  </si>
  <si>
    <t>Valoare totală  a proiectului</t>
  </si>
  <si>
    <t xml:space="preserve">Valoare eligibilă nerambursabilă din partea fondurilor (UE)   </t>
  </si>
  <si>
    <t>Valoare activ aferenta partii neeligibile</t>
  </si>
  <si>
    <t xml:space="preserve">Valoare de inventar aferenta partii eligibile si neeligibile (lei) </t>
  </si>
  <si>
    <t>Tip ajutor</t>
  </si>
  <si>
    <t>VERIFICARE</t>
  </si>
  <si>
    <t>CAPITOLUL 1 Cheltuieli pentru dezvoltarea și operaționalizarea platformei web de inovare deschisă</t>
  </si>
  <si>
    <t>Ajutor de stat pentru infrastructuri locale</t>
  </si>
  <si>
    <t>1.2.</t>
  </si>
  <si>
    <t> TOTAL CAPITOL 1</t>
  </si>
  <si>
    <t>2.1.</t>
  </si>
  <si>
    <t>Cheltuieli cu organizarea de evenimente (destinate animarii și promovării platformei)</t>
  </si>
  <si>
    <t>Ajutor de minimis</t>
  </si>
  <si>
    <t>2.2.</t>
  </si>
  <si>
    <t>Cheltuieli cu servicii de creație și producție publicitară</t>
  </si>
  <si>
    <t>2.3.</t>
  </si>
  <si>
    <t>2.4.</t>
  </si>
  <si>
    <t>Servicii de consultanță în inovare și asistență pentru inovare</t>
  </si>
  <si>
    <t>2.5.</t>
  </si>
  <si>
    <t>Cheltuieli de personal – pentru experții care compun echipa de implementare și care realizează activitățile de transfer de cunoștințe</t>
  </si>
  <si>
    <t>2.6.</t>
  </si>
  <si>
    <t>Alte cheltuieli cu servicii necesare pentru realizarea activităților de transfer de cunoștințe</t>
  </si>
  <si>
    <t> TOTAL CAPITOL  2</t>
  </si>
  <si>
    <t xml:space="preserve">CAPITOLUL 3 Cheltuieli pentru activitățile obligatorii de informare si publicitate </t>
  </si>
  <si>
    <t>3.1.</t>
  </si>
  <si>
    <t>Cheltuieli pentru informare şi publicitate</t>
  </si>
  <si>
    <t> TOTAL CAPITOL  3</t>
  </si>
  <si>
    <t xml:space="preserve">CAP.4 </t>
  </si>
  <si>
    <t>CAPITOLUL 4  Cheltuieli cu activitățile de networking, cooperare transnațională, integrare în rețele și schimburi de bune practici</t>
  </si>
  <si>
    <t>Cheltuieli cu activitățile de networking, cooperare transnațională, integrare în rețele și schimburi de bune practici</t>
  </si>
  <si>
    <t> TOTAL CAPITOL  4</t>
  </si>
  <si>
    <t>CAP.5</t>
  </si>
  <si>
    <t>5.1.</t>
  </si>
  <si>
    <t>Cheltuielile cu activitatea de audit financiar extern al proiectului</t>
  </si>
  <si>
    <t> TOTAL CAPITOL  5</t>
  </si>
  <si>
    <t>Profitul din exploatare</t>
  </si>
  <si>
    <t>Tip Solicitant</t>
  </si>
  <si>
    <t>Categorie Solicitant</t>
  </si>
  <si>
    <t>Valoare totală ELIGIBILA aferenta categoriei de solicitanti</t>
  </si>
  <si>
    <t>Total eligibil cerere de finantare</t>
  </si>
  <si>
    <t>1</t>
  </si>
  <si>
    <t>UAT/Universitate/entitate de CD</t>
  </si>
  <si>
    <t>2</t>
  </si>
  <si>
    <t>Partener 2 (denumiti partenerul)</t>
  </si>
  <si>
    <t>3</t>
  </si>
  <si>
    <t>Partener 3 (denumiti partenerul)</t>
  </si>
  <si>
    <t>4</t>
  </si>
  <si>
    <t>Partener 4 (denumiti partenerul)</t>
  </si>
  <si>
    <t>5</t>
  </si>
  <si>
    <t>Partener 5 (denumiti partenerul)</t>
  </si>
  <si>
    <t>6</t>
  </si>
  <si>
    <t>Partener 6 (denumiti partenerul)</t>
  </si>
  <si>
    <t>7</t>
  </si>
  <si>
    <t>Partener 7 (denumiti partenerul)</t>
  </si>
  <si>
    <t>8</t>
  </si>
  <si>
    <t>Partener 8 (denumiti partenerul)</t>
  </si>
  <si>
    <t>9</t>
  </si>
  <si>
    <t>Partener 9 (denumiti partenerul)</t>
  </si>
  <si>
    <t>10</t>
  </si>
  <si>
    <t>Partener 10 (denumiti partenerul)</t>
  </si>
  <si>
    <t>Total</t>
  </si>
  <si>
    <t>Contributie proprie conform art. 56 Profitul din exploatare</t>
  </si>
  <si>
    <t>Coloanele J si L contin informatii cu privire la corelarea cheltuielilor in sectiune Buget-Activitati si cheltuieli din cererea de finantare.</t>
  </si>
  <si>
    <t>Valoarea maximă a ajutorului, în regim de minimis pentru fiecare beneficiar individual</t>
  </si>
  <si>
    <t>C 33 - se completeaza contributia proprie aferenta  cheltuielilor eligibilă conform ajutorului de stat ce depaseste valoarea maxima a finantari nerambursabile</t>
  </si>
  <si>
    <t>Cheltuieli eligibile aferente ajutorului de minims</t>
  </si>
  <si>
    <t>VALOAREA MAXIMA A FINANTARII (AJUTOR PENTRU INFRASTRUCTURA LOCALA)</t>
  </si>
  <si>
    <t>Contribuţia proprie cheltuieli neeligibile</t>
  </si>
  <si>
    <t>A.</t>
  </si>
  <si>
    <t>A.1</t>
  </si>
  <si>
    <t>A.1.a.</t>
  </si>
  <si>
    <t>A.1.b</t>
  </si>
  <si>
    <t>A.2</t>
  </si>
  <si>
    <t>B</t>
  </si>
  <si>
    <t xml:space="preserve">B.1. </t>
  </si>
  <si>
    <t>A.1.</t>
  </si>
  <si>
    <t>A.2.</t>
  </si>
  <si>
    <t>Foaia de lucru: Export Smis se exportă din SMIS după completarea secțiunii Buget Activități si cheltuieli din cererea de finantare. Din secțiunea Buget-Activități si cheltuieli se apasă butonul verde EXPORT HL.SX.După deschiderea excelului, se aseaza cursorul in coltul din dreapta selectand foaia de lucru. Se copiaza si se Lipeste (PASTE) in foaia de lucru Export SMIS</t>
  </si>
  <si>
    <t>Celulele D38:G38; D44:G44 - se completează automat</t>
  </si>
  <si>
    <t xml:space="preserve">Randul 47 și 48 se completează cu ratele/dobânzile aferente imprumuturilor </t>
  </si>
  <si>
    <t>Celua D1 –  Perioada de operare cuprinde durata de viață economică a investiției</t>
  </si>
  <si>
    <t>Celulele A2:A31 – Denumirea activului - Se completeaza cu denumirea fiecarui activ care intra în investitie.</t>
  </si>
  <si>
    <t>Celulele  C2:C31 – Ponderea activului în investiaie - Se calculeaza automat.</t>
  </si>
  <si>
    <t>Celulele  D2:D31 – Durata de viata (ani) – Se completeza durata de viata tehnica pentru fiecare activ, conform clasificarii contabile.
Celulele  E2:E31 – Durata de viata ajustata (ponderata) - Se calculeaza automat. Nu se completeaza manual.
Celulele  F2:F31 – Amortizarea anuala - Se calculeaza automat. Nu se completeaza
G2:G31 – Amortizarea anuala aferenta partii neeligibile - Se calculeaza automat.</t>
  </si>
  <si>
    <t>AN 3</t>
  </si>
  <si>
    <t>AN 4</t>
  </si>
  <si>
    <t xml:space="preserve">Cheltuieli cu servicii pentru organizarea de evenimente și cursuri de formare
</t>
  </si>
  <si>
    <t>Venituri din operare</t>
  </si>
  <si>
    <t xml:space="preserve">Cheltuieli din operare </t>
  </si>
  <si>
    <t>Veniturile actualizate</t>
  </si>
  <si>
    <t>Cheltuielile actualizate</t>
  </si>
  <si>
    <t>Prioritatea O REGIUNE COMPETITIVĂ PRIN INOVARE ȘI ÎNTREPRINDERI DINAMICE PENTRU O ECONOMIE INTELIGENTĂ</t>
  </si>
  <si>
    <t>Acțiunea 1.3. Întreprinderi inovative pentru o regiune inovativă si 2.1. Comunități digitale pentru o regiune inteligentă</t>
  </si>
  <si>
    <t>Randul 8-14, 17-23 - Se preiau automat din sustenabilitate</t>
  </si>
  <si>
    <t xml:space="preserve">PROIECTII FINANCIARE </t>
  </si>
  <si>
    <t>Valoare cofinanțare eligibilă beneficiar %</t>
  </si>
  <si>
    <t>Valoare cofinanțare eligibilă beneficiar datorita profitul din exploatare %</t>
  </si>
  <si>
    <t>Valoarea eligibilă nerambursabilă %</t>
  </si>
  <si>
    <t>IV</t>
  </si>
  <si>
    <t>V</t>
  </si>
  <si>
    <t>VI</t>
  </si>
  <si>
    <t>VERIFICAREA SUSTENABILITATII</t>
  </si>
  <si>
    <t>TOTAL CHELTUIELI (CU INVESTITIE)</t>
  </si>
  <si>
    <t>TOTAL VENITURI (CU INVESTITIE)</t>
  </si>
  <si>
    <t>Contribuţia solicitantului la cheltuieli eligibile aferente ajutorului de stat care depășesc maximul finanțării nerambursabile</t>
  </si>
  <si>
    <t>Contribuţia proprie, din care:</t>
  </si>
  <si>
    <t>Valoarea totala componenta ajutorului pentru investiții în infrastructurile locale, din care:</t>
  </si>
  <si>
    <t>Randul 38, 41 si 43 începând cu coloan H  Se vor introduce  cheltuielile cu inlocuirile echipamentelor cu durata scurta de viata și sursele din care se susțin respectivele costuri. Acestea se vor detalia (valori individuale si costuri de inlocuire estimate) in planul de dezvoltare.</t>
  </si>
  <si>
    <t>Cheltuieli cu achiziția de active corporale</t>
  </si>
  <si>
    <t>Cheltuieli cu achiziția de active necorporale</t>
  </si>
  <si>
    <t>Cheltuieli cu producția video și fotografică</t>
  </si>
  <si>
    <t>ASISTENŢĂ FINANCIARĂ NERAMBURSABILĂ SOLICITATĂ (AJUTOR PENTRU INFRASTRUCTURA LOCALĂ)</t>
  </si>
  <si>
    <t>RATA NECESARULUI DE FINANTARE (AJUTOR PENTRU INFRASTRUCTURA LOCALĂ)</t>
  </si>
  <si>
    <t>Parteneri eligibili pot fi entitățile care se incadreaza într-una din următoarele categorii:
1.	organizații de cercetaree 
2.	microîntreprinderi, întreprinderi mici, întreprinderi mijlocii, întreprinderi mari
3.	unități administrativ teritoriale din Regiunea Centru
4.organizații neguvernamentale active în domeniul cultural, Cercetare - Dezvoltare sau cetățenesc, din Regiunea Centru</t>
  </si>
  <si>
    <t>TVA nerecuperabilă aferentă cheltuielilor eligibile</t>
  </si>
  <si>
    <t>CAPITOLUL 2 Cheltuieli pentru activități de transfer de cunoștințe</t>
  </si>
  <si>
    <t>CAPITOLUL 5 Cheltuielile cu activitatea de audit financiar extern al proiectului</t>
  </si>
  <si>
    <t>TOTAL CHELTUIELI NEELIGIBILE</t>
  </si>
  <si>
    <t>Obiectivul de Politica 1 O Europă mai competitivă și mai inteligentă, prin promovarea unei transformări economice inovatoare și inteligente și a conectivității TIC regionale</t>
  </si>
  <si>
    <t>Obiective Specifice 1.1 Dezvoltarea și sporirea capacităților de cercetare și inovare și adoptarea tehnologiilor avansate
1.2 Valorificarea avantajelor digitalizării, în beneficiul cetățenilor, al companiilor, al organizațiilor de cercetare și al autorităților publice
1.4 Dezvoltarea competențelor pentru specializarea inteligentă, tranziție industrială și antreprenoriat</t>
  </si>
  <si>
    <t>3.7.2. Auditul financiar</t>
  </si>
  <si>
    <t>Valoarea componenta ajutorului de minimis, din care:</t>
  </si>
  <si>
    <t>XII. REZULTATUL PATRIMONIAL AL EXERCITIULUI (NET)</t>
  </si>
  <si>
    <t>(+)</t>
  </si>
  <si>
    <t>Cheltuieli cu impozitul pe profit</t>
  </si>
  <si>
    <t>XI. REZULTATUL PATRIMONIAL AL EXERCITIULUI (BRUT)</t>
  </si>
  <si>
    <t>X. REZULTATUL DIN ACTIVITATEA EXTRAORDINARA</t>
  </si>
  <si>
    <t>IX. CHELTUIELI EXTRAORDINARE</t>
  </si>
  <si>
    <t>VIII. VENITURI EXTRAORDINARE</t>
  </si>
  <si>
    <t>VII. REZULTATUL DIN ACTIVITATEA CURENTA</t>
  </si>
  <si>
    <t>VI. REZULTATUL DIN ACTIVITATEA FINANCIARA</t>
  </si>
  <si>
    <t>Cheltuieli cu dobanzile</t>
  </si>
  <si>
    <t>V. CHELTUIELI FINANCIARE, din care:</t>
  </si>
  <si>
    <t>IV. VENITURI FINANCIARE</t>
  </si>
  <si>
    <t xml:space="preserve">III. REZULTATUL DIN ACTIVITATEA OPERAŢIONALĂ </t>
  </si>
  <si>
    <t>TOTAL CHELTUIELI OPERATIONALE</t>
  </si>
  <si>
    <t>Alte cheltuieli operaţionale</t>
  </si>
  <si>
    <t>Cheltuieli de capital, amortizări şi provizioane</t>
  </si>
  <si>
    <t>Stocuri, consumabile, lucrări şi servicii executate de terţi</t>
  </si>
  <si>
    <t>Subventii şi transferuri</t>
  </si>
  <si>
    <t>Salariile şi contribuţiile sociale aferente angajaţilor</t>
  </si>
  <si>
    <t>II. CHELTUIELI OPERATIONALE</t>
  </si>
  <si>
    <t>TOTAL VENITURI OPERATIONALE</t>
  </si>
  <si>
    <t>Alte venituri operaţionale</t>
  </si>
  <si>
    <t>Finantări, subvenţii, transferuri</t>
  </si>
  <si>
    <t>Venituri din activităţi economice</t>
  </si>
  <si>
    <t>Venituri din impozite, taxe, contribuţii de asigurări şi alte venituri ale bugetelor</t>
  </si>
  <si>
    <t>I. VENITURI OPERATIONALE</t>
  </si>
  <si>
    <t>N</t>
  </si>
  <si>
    <t>N-1</t>
  </si>
  <si>
    <t>CONT DE REZULTAT PATRIMONIAL (cod 02)</t>
  </si>
  <si>
    <t>TOTAL CAPITALURI PROPRII</t>
  </si>
  <si>
    <t>(-)</t>
  </si>
  <si>
    <t>Rezultatul patrimonial al exercitiului (sold debitor)</t>
  </si>
  <si>
    <t>Rezultatul patrimonial al exercitiului (sold creditor)</t>
  </si>
  <si>
    <t>Rezultatul reportat (sold debitor)</t>
  </si>
  <si>
    <t>Rezultatul reportat (sold creditor)</t>
  </si>
  <si>
    <t>Rezerve, fonduri</t>
  </si>
  <si>
    <t>C. CAPITALURI PROPRII</t>
  </si>
  <si>
    <t>ACTIVE NETE = TOTAL ACTIVE  – TOTAL DATORII = CAPITALURI PROPRII</t>
  </si>
  <si>
    <t>TOTAL DATORII</t>
  </si>
  <si>
    <t>TOTAL DATORII CURENTE</t>
  </si>
  <si>
    <t>Provizioane</t>
  </si>
  <si>
    <t>Venituri în avans</t>
  </si>
  <si>
    <t>Alte drepturi cuvenite  altor categorii de persoane (pensii, indemnizaţii de şomaj, burse)</t>
  </si>
  <si>
    <t>Salariile angajaţilor</t>
  </si>
  <si>
    <t>Împrumuturi pe termen lung – sume ce urmează a fi  plătite în cursul exerciţiului curent</t>
  </si>
  <si>
    <t>Împrumuturi pe termen scurt - sume ce urmează a fi  plătite într-o perioadă de până la  un an</t>
  </si>
  <si>
    <t>Datorii din operaţiuni cu Fonduri externe nerambursabile şi fonduri de la buget, alte datorii către alte organisme internaţionale</t>
  </si>
  <si>
    <t>Sume datorate bugetului din Fonduri externe nerambursabile</t>
  </si>
  <si>
    <t>Datorii către bugete</t>
  </si>
  <si>
    <t>Datorii comerciale şi avansuri</t>
  </si>
  <si>
    <t>Datorii comerciale, avansuri şi alte decontări</t>
  </si>
  <si>
    <t>DATORII CURENTE</t>
  </si>
  <si>
    <t>TOTAL DATORII NECURENTE</t>
  </si>
  <si>
    <t>Împrumuturi pe termen lung</t>
  </si>
  <si>
    <t>Sume necurente- sume ce urmează a fi  plătite după o perioadă mai mare de un an</t>
  </si>
  <si>
    <t>DATORII NECURENTE</t>
  </si>
  <si>
    <t>B. DATORII</t>
  </si>
  <si>
    <t xml:space="preserve">TOTAL ACTIVE </t>
  </si>
  <si>
    <t>TOTAL ACTIVE CURENTE</t>
  </si>
  <si>
    <t>Cheltuieli în avans</t>
  </si>
  <si>
    <t>Dobândă de încasat, alte valori, avansuri de trezorerie</t>
  </si>
  <si>
    <t>Conturi de disponibilităţi ale Trezoreriei Centrale şi ale trezoreriilor teritoriale</t>
  </si>
  <si>
    <t>Total disponibilităţi şi alte valori</t>
  </si>
  <si>
    <t>Dobândă de încasat, avansuri de trezorerie</t>
  </si>
  <si>
    <t>Conturi la instituţii de credit, BNR, casă în valută</t>
  </si>
  <si>
    <t>Conturi la trezorerie, casa în lei</t>
  </si>
  <si>
    <t>Conturi la trezorerii şi instituţii de credit</t>
  </si>
  <si>
    <t>Investiţii pe termen scurt</t>
  </si>
  <si>
    <t>Total creante curente</t>
  </si>
  <si>
    <t>Împrumuturi pe termen scurt acordate</t>
  </si>
  <si>
    <t>Creanţe  din operaţiuni cu fonduri externe nerambursabile şi fonduri de la buget</t>
  </si>
  <si>
    <t>Creanţe bugetare</t>
  </si>
  <si>
    <t>Creanţe comerciale şi avansuri</t>
  </si>
  <si>
    <t>Creanţe din operaţiuni comerciale, avansuri şi alte decontări</t>
  </si>
  <si>
    <t>Creanţe curente – sume ce urmează a fi încasate într-o perioadă mai mică de un an</t>
  </si>
  <si>
    <t>Stocuri</t>
  </si>
  <si>
    <t>ACTIVE CURENTE</t>
  </si>
  <si>
    <t>TOTAL ACTIVE NECURENTE</t>
  </si>
  <si>
    <t>Creanțe necurente – sume ce urmează a fi încasate după o perioadă mai mare de un an</t>
  </si>
  <si>
    <t>Active financiare necurente (investiţii pe termen lung) peste un an</t>
  </si>
  <si>
    <t>Alte active nefinanciare</t>
  </si>
  <si>
    <t xml:space="preserve">Terenuri şi clădiri </t>
  </si>
  <si>
    <t>Instalaţii tehnice, mijloace de transport, animale, plantaţii, mobilier, aparatură birotică şi alte active corporale</t>
  </si>
  <si>
    <t>Active fixe necorporale</t>
  </si>
  <si>
    <t>ACTIVE NECURENTE</t>
  </si>
  <si>
    <t xml:space="preserve">A. ACTIVE </t>
  </si>
  <si>
    <t>BILANT (cod 01)</t>
  </si>
  <si>
    <t xml:space="preserve">- Pierdere </t>
  </si>
  <si>
    <t>- Profit</t>
  </si>
  <si>
    <t>22. PROFITUL SAU PIERDEREA NET(Ă) A EXERCIŢIULUI FINANCIAR</t>
  </si>
  <si>
    <t>24. Alte impozite neprezentate la elementele de mai sus</t>
  </si>
  <si>
    <t>23. Cheltuieli cu impozitul pe profit la nivelul impozitului minim pe cifra de
afaceri</t>
  </si>
  <si>
    <t>22. Venituri din impozitul pe profit, respectiv impozitul pe profit la nivelul
impozitului minim pe cifra de afaceri, rezultat din decontările în cadrul
grupului fiscal în domeniul impozitului pe profit</t>
  </si>
  <si>
    <t>21. Cheltuieli cu impozitul pe profit, respectiv impozitul pe profit la nivelul
impozitului minim pe cifra de afaceri, rezultat din decontările în cadrul
grupului fiscal în domeniul impozitului pe profit</t>
  </si>
  <si>
    <t>20. Impozitul pe profit</t>
  </si>
  <si>
    <t>19. PROFITUL SAU PIERDEREA BRUT(Ă)</t>
  </si>
  <si>
    <t>CHELTUIELI TOTALE</t>
  </si>
  <si>
    <t>VENITURI TOTALE</t>
  </si>
  <si>
    <t>PROFITUL SAU PIERDEREA FINANCIARA</t>
  </si>
  <si>
    <t>CHELTUIELI FINANCIARE - TOTAL</t>
  </si>
  <si>
    <t>19. Alte cheltuieli financiare</t>
  </si>
  <si>
    <t>18. Cheltuieli privind dobânzile</t>
  </si>
  <si>
    <t>- Venituri</t>
  </si>
  <si>
    <t>- Cheltuieli</t>
  </si>
  <si>
    <t>17. Ajustări de valoare privind imobilizările financiare şi investiţiile financiare deţinute ca active circulante</t>
  </si>
  <si>
    <t>VENITURI FINANCIARE - TOTAL</t>
  </si>
  <si>
    <t>16. Alte venituri financiare</t>
  </si>
  <si>
    <t>15. Venituri din subvenţii de exploatare pentru dobânda datorata</t>
  </si>
  <si>
    <t>14. Venituri din dobânzi</t>
  </si>
  <si>
    <t>13. Venituri din interese de participare</t>
  </si>
  <si>
    <t>PROFITUL SAU PIERDEREA DIN EXPLOATARE</t>
  </si>
  <si>
    <t>CHELTUIELI DE EXPLOATARE - TOTAL</t>
  </si>
  <si>
    <t>12. Ajustări privind provizioanele</t>
  </si>
  <si>
    <t>11.10. Alte cheltuieli</t>
  </si>
  <si>
    <t>11.9. Cheltuieli privind calamităţile şi alte evenimente similare</t>
  </si>
  <si>
    <t>11.8 Cheltuieli din reevaluarea imobilizărilor corporale</t>
  </si>
  <si>
    <t>11.7. Cheltuieli cu protecţia mediului înconjurător</t>
  </si>
  <si>
    <t>11.6. Cheltuieli cu alte impozite, taxe și vărsăminte asimilate; cheltuieli
reprezentând transferuri și contribuții datorate în baza unor acte normative
speciale</t>
  </si>
  <si>
    <t>11.5. Cheltuieli de consultanță</t>
  </si>
  <si>
    <t>11.4. Cheltuieli de management</t>
  </si>
  <si>
    <t>11.3. Cheltuieli aferente drepturilor de proprietate intelectuală</t>
  </si>
  <si>
    <t>11.2. Cheltuieli cu redevențele, locațiile de gestiune și chiriile</t>
  </si>
  <si>
    <t>11.1. Cheltuieli privind prestaţiile externe</t>
  </si>
  <si>
    <t>11. Alte cheltuieli de exploatare</t>
  </si>
  <si>
    <t>b.2) Venituri</t>
  </si>
  <si>
    <t>b.1) Cheltuieli</t>
  </si>
  <si>
    <t>10. b) Ajustări de valoare privind activele circulante</t>
  </si>
  <si>
    <t>a.2) Venituri</t>
  </si>
  <si>
    <t>a.1) Cheltuieli</t>
  </si>
  <si>
    <t>10. a) Ajustări de valoare privind imobilizările corporale şi necorporale</t>
  </si>
  <si>
    <t>b) Cheltuieli cu asigurările şi protecţia socială</t>
  </si>
  <si>
    <t>a) Salarii şi indemnizaţii</t>
  </si>
  <si>
    <t>9. Cheltuieli cu personalul, din care:</t>
  </si>
  <si>
    <t>Reduceri comerciale primite</t>
  </si>
  <si>
    <t>8. c) Cheltuieli privind mărfurile</t>
  </si>
  <si>
    <t>8. b) Cheltuieli privind utilitățile</t>
  </si>
  <si>
    <t>Alte cheltuieli materiale</t>
  </si>
  <si>
    <t>8. a) Cheltuieli cu materiile prime şi materialele</t>
  </si>
  <si>
    <t xml:space="preserve">VENITURI DIN EXPLOATARE - TOTAL </t>
  </si>
  <si>
    <t>7. Alte venituri din exploatare</t>
  </si>
  <si>
    <t>6. Venituri din subvenţii de exploatare</t>
  </si>
  <si>
    <t xml:space="preserve">5. Venituri din producţia de investiţii imobiliare </t>
  </si>
  <si>
    <t>4. Venituri din reevaluarea imobilizărilor corporale</t>
  </si>
  <si>
    <t>3. Venituri din producţia de imobilizări necorporale şi corporale</t>
  </si>
  <si>
    <t>(+)/(-)</t>
  </si>
  <si>
    <t>2. Venituri aferente costului producţiei în curs de execuţie</t>
  </si>
  <si>
    <t>Venituri din subvenţii de exploatare aferente cifrei de afaceri nete</t>
  </si>
  <si>
    <t xml:space="preserve">Reduceri comerciale acordate </t>
  </si>
  <si>
    <t>Venituri din vânzarea mărfurilor</t>
  </si>
  <si>
    <t>Producţia vândută</t>
  </si>
  <si>
    <t>1. Cifra de afaceri neta</t>
  </si>
  <si>
    <t>CONTUL DE PROFIT SI PIERDERE</t>
  </si>
  <si>
    <t>VERIFICARE EGALITATE BILANTIERA</t>
  </si>
  <si>
    <t xml:space="preserve">CAPITALURI - TOTAL </t>
  </si>
  <si>
    <t>Patrimoniu privat</t>
  </si>
  <si>
    <t xml:space="preserve">Patrimoniul public </t>
  </si>
  <si>
    <t>Repartizarea profitului</t>
  </si>
  <si>
    <t>VI. PIERDEREA EXERCIȚIULUI FINANCIAR</t>
  </si>
  <si>
    <t>VI. PROFITUL EXERCIȚIULUI FINANCIAR</t>
  </si>
  <si>
    <t>V. PIERDEREA REPORTATĂ</t>
  </si>
  <si>
    <t>V. PROFITUL REPORTAT</t>
  </si>
  <si>
    <t>Pierderi legate de instrumentele de capitaluri proprii</t>
  </si>
  <si>
    <t xml:space="preserve">Câștiguri legate de instrumentele de capitaluri 
proprii </t>
  </si>
  <si>
    <t xml:space="preserve">Acțiuni proprii </t>
  </si>
  <si>
    <t>TOTAL REZERVE</t>
  </si>
  <si>
    <t>3. Alte rezerve</t>
  </si>
  <si>
    <t>2. Rezerve statutare sau contractuale</t>
  </si>
  <si>
    <t>1. Rezerve legale</t>
  </si>
  <si>
    <t>IV. REZERVE</t>
  </si>
  <si>
    <t>III. REZERVE DIN REEVALUARE</t>
  </si>
  <si>
    <t xml:space="preserve">II. PRIME DE CAPITAL </t>
  </si>
  <si>
    <t xml:space="preserve">5. Alte elemente de capitaluri proprii </t>
  </si>
  <si>
    <t>4. Patrimoniul institutelor naționale de 
cercetare-dezvoltare</t>
  </si>
  <si>
    <t xml:space="preserve">3. Patrimoniul regiei </t>
  </si>
  <si>
    <t xml:space="preserve">2. Capital subscris nevărsat </t>
  </si>
  <si>
    <t>1. Capital subscris vărsat</t>
  </si>
  <si>
    <t xml:space="preserve">I. CAPITAL </t>
  </si>
  <si>
    <t>J. CAPITAL SI REZERVE</t>
  </si>
  <si>
    <t>TOTAL VENITURI IN AVANS</t>
  </si>
  <si>
    <t>4. Fond comercial negativ</t>
  </si>
  <si>
    <t>Sume de reluat într-o perioadă mai mare de un an</t>
  </si>
  <si>
    <t xml:space="preserve">Sume de reluat într-o perioadă de până la un an </t>
  </si>
  <si>
    <t>3. Venituri in avans aferente activelor primite prin transfer de la clienti</t>
  </si>
  <si>
    <t>2. Venituri inregistrate in avans</t>
  </si>
  <si>
    <t>1. Subventii pentru investitii</t>
  </si>
  <si>
    <t>I. VENITURI IN AVANS</t>
  </si>
  <si>
    <t>TOTAL PROVIZIOANE</t>
  </si>
  <si>
    <t>3. Alte provizioane</t>
  </si>
  <si>
    <t>2. Provizioane pentru impozite</t>
  </si>
  <si>
    <t xml:space="preserve">1. Provizioane pentru beneficiile angajaților </t>
  </si>
  <si>
    <t>H. PROVIZIOANE</t>
  </si>
  <si>
    <t>TOTAL DATORII CARE TREBUIE PLATITE INTR-O PERIOADA MAI MARE DE UN AN</t>
  </si>
  <si>
    <t xml:space="preserve">8. Alte datorii, inclusiv datoriile fiscale și datoriile privind asigurările sociale </t>
  </si>
  <si>
    <t xml:space="preserve">7. Sume datorate entităților asociate și entităților 
controlate în comun </t>
  </si>
  <si>
    <t>6. Sume datorate entităților din grup</t>
  </si>
  <si>
    <t>5. Efecte de comerț de plătit</t>
  </si>
  <si>
    <t xml:space="preserve">4. Datorii comerciale - furnizori </t>
  </si>
  <si>
    <t xml:space="preserve">3. Avansuri încasate în contul comenzilor </t>
  </si>
  <si>
    <t xml:space="preserve">2. Sume datorate instituțiilor de credit </t>
  </si>
  <si>
    <t>1. Împrumuturi din emisiunea de obligațiuni, 
prezentându-se separat împrumuturile din emisiunea de obligațiuni convertibile</t>
  </si>
  <si>
    <t xml:space="preserve">G. DATORII: SUMELE CARE TREBUIE PLĂTITE ÎNTR-O PERIOADĂ MAI MARE DE UN AN </t>
  </si>
  <si>
    <t>F. TOTAL ACTIVE MINUS DATORII CURENTE</t>
  </si>
  <si>
    <t xml:space="preserve">E. ACTIVE CIRCULANTE NETE/DATORII CURENTE NETE </t>
  </si>
  <si>
    <t>TOTAL DATORII CARE TREBUIE PLATITE INTR-O PERIOADA DE PANA LA UN AN</t>
  </si>
  <si>
    <t xml:space="preserve">8. Alte datorii, inclusiv datoriile fiscale și 
datoriile privind asigurările sociale </t>
  </si>
  <si>
    <t>D. DATORII CARE TREBUIE PLATITE INTR-O PERIOADA DE PANA LA UN AN</t>
  </si>
  <si>
    <t>C. CHELTUIELI IN AVANS</t>
  </si>
  <si>
    <t>TOTAL ACTIVE CIRCULANTE</t>
  </si>
  <si>
    <t xml:space="preserve">IV. CASA ȘI CONTURI LA BĂNCI </t>
  </si>
  <si>
    <t>TOTAL INVESTITII PE TERMEN SCURT</t>
  </si>
  <si>
    <t xml:space="preserve">2. Alte investiții pe termen scurt </t>
  </si>
  <si>
    <t xml:space="preserve">1. Acțiuni deținute la entitățile afiliate </t>
  </si>
  <si>
    <t xml:space="preserve">III. INVESTIȚII PE TERMEN SCURT </t>
  </si>
  <si>
    <t>TOTAL CREANTE</t>
  </si>
  <si>
    <t xml:space="preserve">5. Capital subscris și nevărsat </t>
  </si>
  <si>
    <t xml:space="preserve">4. Alte creanțe </t>
  </si>
  <si>
    <t>3. Sume de încasat de la entitățile asociate și 
entitățile controlate în comun</t>
  </si>
  <si>
    <t xml:space="preserve">2. Sume de încasat de la entitățile afiliate </t>
  </si>
  <si>
    <t>1. Creanțe comerciale</t>
  </si>
  <si>
    <t xml:space="preserve">II. CREANȚE </t>
  </si>
  <si>
    <t>TOTAL STOCURI</t>
  </si>
  <si>
    <t xml:space="preserve">4. Avansuri </t>
  </si>
  <si>
    <t>3. Produse finite și mărfuri</t>
  </si>
  <si>
    <t>2. Producția în curs de execuție</t>
  </si>
  <si>
    <t xml:space="preserve">1. Materii prime și materiale consumabile </t>
  </si>
  <si>
    <t xml:space="preserve">I. STOCURI </t>
  </si>
  <si>
    <t>B. ACTIVE CIRCULANTE</t>
  </si>
  <si>
    <t>TOTAL ACTIVE IMOBILIZATE</t>
  </si>
  <si>
    <t>TOTAL IMOBILIZARI FINANCIARE</t>
  </si>
  <si>
    <t xml:space="preserve">6. Alte împrumuturi </t>
  </si>
  <si>
    <t>5. Alte titluri imobilizate</t>
  </si>
  <si>
    <t xml:space="preserve">4. Împrumuturi acordate entităților asociate și 
entităților controlate în comun </t>
  </si>
  <si>
    <t xml:space="preserve">3. Acțiunile deținute la entitățile asociate și la 
entitățile controlate în comun </t>
  </si>
  <si>
    <t xml:space="preserve">2. Împrumuturi acordate entităților din grup </t>
  </si>
  <si>
    <t>1. Acțiuni deținute la filiale</t>
  </si>
  <si>
    <t xml:space="preserve">III. IMOBILIZĂRI FINANCIARE </t>
  </si>
  <si>
    <t>TOTAL IMOBILIZARI CORPORALE</t>
  </si>
  <si>
    <t xml:space="preserve">9. Avansuri </t>
  </si>
  <si>
    <t>8. Active biologice productive</t>
  </si>
  <si>
    <t>7. Active corporale de explorare și evaluare a 
resurselor minerale</t>
  </si>
  <si>
    <t>6. Investiții imobiliare în curs de execuție</t>
  </si>
  <si>
    <t>5. Imobilizări corporale în curs de execuție</t>
  </si>
  <si>
    <t>4. Investiții imobiliare</t>
  </si>
  <si>
    <t xml:space="preserve">3. Alte instalații, utilaje și mobilier </t>
  </si>
  <si>
    <t xml:space="preserve">2. Instalații tehnice și mașini </t>
  </si>
  <si>
    <t xml:space="preserve">1. Terenuri și construcții </t>
  </si>
  <si>
    <t>II. IMOBILIZĂRI CORPORALE</t>
  </si>
  <si>
    <t>TOTAL IMOBILIZARI NECORPORALE</t>
  </si>
  <si>
    <t>6. Avansuri</t>
  </si>
  <si>
    <t>5. Active necorporale de explorare și evaluare a 
resurselor minerale</t>
  </si>
  <si>
    <t>4. Fond comercial</t>
  </si>
  <si>
    <t>3. Concesiuni, brevete, licențe, mărci comerciale, 
drepturi și active similare și alte imobilizări 
necorporale</t>
  </si>
  <si>
    <t>2. Cheltuieli de dezvoltare</t>
  </si>
  <si>
    <t>1. Cheltuieli de constituire</t>
  </si>
  <si>
    <t>I. IMOBILIZĂRI NECORPORALE</t>
  </si>
  <si>
    <t>A. ACTIVE IMOBILIZATE</t>
  </si>
  <si>
    <t>BILANT (cod 10)</t>
  </si>
  <si>
    <t>Atunci când întreprinderea a primit ajutor pentru salvare și nu a rambursat încă împrumutul sau nu a încetat garanția sau a primit ajutoare pentru restructurare și face încă obiectul unui plan de restructurare.</t>
  </si>
  <si>
    <t>3)</t>
  </si>
  <si>
    <t>Atunci când întreprinderea face obiectul unei proceduri colective de insolvență sau îndeplinește criteriile prevăzute de legislația națională pentru inițierea unei proceduri colective de insolvență la cererea creditorilor săi.</t>
  </si>
  <si>
    <t>2)</t>
  </si>
  <si>
    <t>CAPACITATEA DE ACOPERIRE A DOBANZILOR</t>
  </si>
  <si>
    <t>RAPORTUL DATORII/CAPITALURI PROPRII</t>
  </si>
  <si>
    <t>EBITDA</t>
  </si>
  <si>
    <t>C</t>
  </si>
  <si>
    <t>Cheltuieli cu amortizarea</t>
  </si>
  <si>
    <t>d</t>
  </si>
  <si>
    <t>c</t>
  </si>
  <si>
    <t>Cheltuieli cu impozitele</t>
  </si>
  <si>
    <t>b</t>
  </si>
  <si>
    <t>Profit net</t>
  </si>
  <si>
    <t>a</t>
  </si>
  <si>
    <t>DATORII TOTALE</t>
  </si>
  <si>
    <t>Datorii necurente</t>
  </si>
  <si>
    <t>Datorii curente</t>
  </si>
  <si>
    <t>CAPITALURI PROPRII</t>
  </si>
  <si>
    <t>A</t>
  </si>
  <si>
    <t xml:space="preserve">Rezultatul patrimonial al exercitiului </t>
  </si>
  <si>
    <t xml:space="preserve">Rezultatul reportat </t>
  </si>
  <si>
    <t>În cazul unei întreprinderi care nu este un IMM, atunci când, în ultimii doi ani:
1. raportul datorii/capitaluri proprii al întreprinderii este mai mare de 7,5; și
2. capacitatea de acoperire a dobânzilor calculată pe baza EBITDA se situează sub valoarea 1,0</t>
  </si>
  <si>
    <t>1)</t>
  </si>
  <si>
    <t>O întreprindere este considerată a fi în dificultate dacă este îndeplinită cel puțin una dintre următoarele condiții:</t>
  </si>
  <si>
    <t>Verificarea de la pct. 1) se face în mod automat, în baza informațiilor introduse deja. 
Punctele 2) și 3) de mai jos fac obiectul Declarației unice.</t>
  </si>
  <si>
    <t>Pentru a fi eligibil, solicitantul trebuie să nu se încadreze în categoria întreprinderilor în dificultate.</t>
  </si>
  <si>
    <t>4)</t>
  </si>
  <si>
    <t>Dacă valoarea rezultată negativă reprezintă cel mult 50% din valoarea cumulata a capitalului social subscris si vărsat si a primelor de capital, atunci solicitantul nu se încadrează în categoria întreprinderilor în dificultate.</t>
  </si>
  <si>
    <t>iii)</t>
  </si>
  <si>
    <t>Rezerve</t>
  </si>
  <si>
    <t>Rezerve din reevaluare</t>
  </si>
  <si>
    <t>Prime de capital</t>
  </si>
  <si>
    <t>Alte elemente de capitaluri proprii</t>
  </si>
  <si>
    <t>Capital social subscris si varsat</t>
  </si>
  <si>
    <r>
      <t>Dacă Rezultatul total acumulat este negativ (</t>
    </r>
    <r>
      <rPr>
        <b/>
        <i/>
        <sz val="9"/>
        <rFont val="Calibri"/>
        <family val="2"/>
        <scheme val="minor"/>
      </rPr>
      <t>Pierdere acumulata</t>
    </r>
    <r>
      <rPr>
        <i/>
        <sz val="9"/>
        <color theme="1"/>
        <rFont val="Calibri"/>
        <family val="2"/>
        <scheme val="minor"/>
      </rPr>
      <t xml:space="preserve">), atunci se calculează </t>
    </r>
    <r>
      <rPr>
        <b/>
        <i/>
        <sz val="9"/>
        <rFont val="Calibri"/>
        <family val="2"/>
        <scheme val="minor"/>
      </rPr>
      <t xml:space="preserve">Pierderile de capital </t>
    </r>
    <r>
      <rPr>
        <i/>
        <sz val="9"/>
        <color theme="1"/>
        <rFont val="Calibri"/>
        <family val="2"/>
        <scheme val="minor"/>
      </rPr>
      <t>(Pierderea acumulata + Rezerve din reevaluare + Rezerve)</t>
    </r>
  </si>
  <si>
    <t>ii)</t>
  </si>
  <si>
    <t>Rezultatul total acumulat</t>
  </si>
  <si>
    <t>Rezultatul exercitiului financiar</t>
  </si>
  <si>
    <t>Rezultatul reportat</t>
  </si>
  <si>
    <t>Se calculează Rezultatul total acumulat al solicitantului</t>
  </si>
  <si>
    <t>i)</t>
  </si>
  <si>
    <r>
      <t xml:space="preserve">Când mai mult de jumătate din capitalul social subscris a dispărut din cauza pierderilor acumulate.
</t>
    </r>
    <r>
      <rPr>
        <b/>
        <i/>
        <sz val="9"/>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</si>
  <si>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Verificarea de la pct. 1) se face în mod automat, în baza informațiilor introduse deja. Verificarea de la pct. 1) nu este aplicabilă întreprinderilor ce au mai puțin de 3 ani de la înființare.
Punctele 2) și 3) de mai jos fac obiectul Declarației unice.</t>
  </si>
  <si>
    <t xml:space="preserve">Datele se introduc numai in celulele marcate cu gri;  datele se introduc in LEI.
Restul datelor sunt fie predefinite, fie generate automat. A nu se modifica formulele de calcul - acestea sunt calculate automat in urma introducerii datelor de intrare
Au fost prevazute formule de verificare a unor corelatii. Daca corelatia se verifica, mesajul  este "OK", iar in situatia in care formula identifica o necorelare, mesajul este ”ERROR”.           </t>
  </si>
  <si>
    <t xml:space="preserve">Se selecteaza in celula D tipul intreprinderii  in care se incadreaza solicitatul . Celula B se modifica automat. </t>
  </si>
  <si>
    <t>Tipul Intreprinderii Mare/IMM</t>
  </si>
  <si>
    <t>IMM</t>
  </si>
  <si>
    <t xml:space="preserve">BILANT </t>
  </si>
  <si>
    <t>I. Imobilizari necorporale</t>
  </si>
  <si>
    <t>- privind activitatile fara scop patrimonial</t>
  </si>
  <si>
    <t>- privind activitatile economice</t>
  </si>
  <si>
    <t>II. Imobilizari corporale</t>
  </si>
  <si>
    <t>III. Imobilizari financiare</t>
  </si>
  <si>
    <t>I. Stocuri</t>
  </si>
  <si>
    <t>II. Creante</t>
  </si>
  <si>
    <t>III. Investitii pe termen scurt</t>
  </si>
  <si>
    <t>IV. Casa si conturi la banci</t>
  </si>
  <si>
    <t>I. Sume de reluat intr-o perioada de pana la un an</t>
  </si>
  <si>
    <t>II. Sume de reluat intr-o perioada mai mare de un an</t>
  </si>
  <si>
    <t>TOTAL CHELTUIELI IN AVANS</t>
  </si>
  <si>
    <t>E. ACTIVE CIRCULANTE NETE/DATORII CURENTE NETE</t>
  </si>
  <si>
    <t>G. DATORII CARE TREBUIE PLATITE INTR-O PERIOADA MAI MARE DE UN AN</t>
  </si>
  <si>
    <t>Sume de reluat intr-o perioada de pana la un an</t>
  </si>
  <si>
    <t>Sume de reluat intr-o perioada mai mare de un an</t>
  </si>
  <si>
    <t>I. Capital</t>
  </si>
  <si>
    <t>II. Rezerve din reevaluare</t>
  </si>
  <si>
    <t>III. Rezerve</t>
  </si>
  <si>
    <t>IV. REZULTATUL REPORTAT REPREZENTAND</t>
  </si>
  <si>
    <t>EXCEDENTUL/PROFITUL REPORTAT</t>
  </si>
  <si>
    <t>DEFICITUL/PIERDEREA REPORTATA</t>
  </si>
  <si>
    <t>V. EXCEDENTUL/PROFITUL EXERCITIULUI FINANCIAR</t>
  </si>
  <si>
    <t>SAU DEFICITUL/PIERDEREA EXERCITIULUI FINANCIAR</t>
  </si>
  <si>
    <t>Excedent privind activitatile fara scop patrimonial</t>
  </si>
  <si>
    <t>Deficit privind activitatile fara scop patrimonial</t>
  </si>
  <si>
    <t>Excedent privind activitatile cu destinatie speciala</t>
  </si>
  <si>
    <t>Deficit privind activitatile cu destinatie speciala</t>
  </si>
  <si>
    <t>Profit privind activitatile economice</t>
  </si>
  <si>
    <t>Pierdere privind activitatile economice</t>
  </si>
  <si>
    <t>Repartizarea excedentului/profitului</t>
  </si>
  <si>
    <t>Repartizarea excedentului privind activitatile fara scop patrimonial</t>
  </si>
  <si>
    <t>Repartizarea profitului privind activitatile economice</t>
  </si>
  <si>
    <t>Fondul Social al membrilor CAR</t>
  </si>
  <si>
    <t>Fondul pentru ajutor in caz de deces al membrilor CAR</t>
  </si>
  <si>
    <t>Fondul de rulment al membrilor Asociatiilor de proprietari</t>
  </si>
  <si>
    <t>Alte fonduri privind activitatile fara scop patrimonial</t>
  </si>
  <si>
    <t>Patrimoniul privat</t>
  </si>
  <si>
    <t>CAPITALURI - TOTAL</t>
  </si>
  <si>
    <t xml:space="preserve">CONTUL REZULTATULUI EXERCITIULUI </t>
  </si>
  <si>
    <t>I. VENITURI DIN ACTIVITATILE FARA SCOP PATRIMONIAL</t>
  </si>
  <si>
    <t>Venituri din cotizatile membrilor, contributiile banesti sau in natura ale membrilor si simpatizantilor, din cote-parti primite potrivit statutului</t>
  </si>
  <si>
    <t>Venituri din taxele de inregistrare stabilite potrivit legislatiei in vigoare</t>
  </si>
  <si>
    <t>Venituri din donatii</t>
  </si>
  <si>
    <t>Venituri din sumele sau bunurile primite prin sponsorizare</t>
  </si>
  <si>
    <t>Venituri din ajutoare</t>
  </si>
  <si>
    <t>Venituri din dobanzile obtinute din plasarea disponibilitatilor rezultate din activitatile fara scop patrimonial</t>
  </si>
  <si>
    <t>Venituri din dividendele obtinute din plasarea disponibilitatilor rezultate din activitatile fara scop patrimonial</t>
  </si>
  <si>
    <t>Venituri din diferente de curs valutar rezultate din activitatile fara scop patrimonial</t>
  </si>
  <si>
    <t>Venituri financiare din ajustari pentru pierdere de valoare</t>
  </si>
  <si>
    <t>Alte venituri de natura financiara</t>
  </si>
  <si>
    <t>Venituri pentru care se datoreaza impozit pe spectacole</t>
  </si>
  <si>
    <t>Venituri din subventii de exploatare</t>
  </si>
  <si>
    <t>Venituri din actiuni ocazionale, utilizate in scop social sau profesional, potrivit statutului de organizare si functionare</t>
  </si>
  <si>
    <t>Venituri din despagubiri</t>
  </si>
  <si>
    <t>Venituri din subventii pentru investitii</t>
  </si>
  <si>
    <t>Venituri rezultate din vanzarea activelor corporale/necorporale</t>
  </si>
  <si>
    <t>Venituri din provizioane si ajustari pentru depreciere privind activitatea de exploatare</t>
  </si>
  <si>
    <t>Venituri din reevaluarea imobilizarilor corporale</t>
  </si>
  <si>
    <t>Venituri obtinute din vize, taxe si penalitati sportive sau din participarea la competitii si demonstratii sportive</t>
  </si>
  <si>
    <t>Venituri obtinute din reclama si publicitate, potrivit legislatiei in vigoare</t>
  </si>
  <si>
    <t>Alte venituri din activitatile fara scop patrimonial</t>
  </si>
  <si>
    <t>II. CHELTUIELI PRIVIND ACTIVITATILE FARA SCOP PATRIMONIAL</t>
  </si>
  <si>
    <t>Cheltuieli privind stocurile</t>
  </si>
  <si>
    <t>Cheltuieli cu serviciile executate de terti</t>
  </si>
  <si>
    <t>Cheltuieli cu alte servicii executate de terti</t>
  </si>
  <si>
    <t>Cheltuieli cu alte impozite, taxe si varsaminte asimilate</t>
  </si>
  <si>
    <t>Cheltuieli cu personalul</t>
  </si>
  <si>
    <t>Alte cheltuieli de exploatare</t>
  </si>
  <si>
    <t>Cheltuieli financiare, din care:</t>
  </si>
  <si>
    <t>- cheltuieli din diferente de curs valutar</t>
  </si>
  <si>
    <t>- cheltuieli privind dobanzile</t>
  </si>
  <si>
    <t>Cheltuieli cu amortizarile, provizioanele si ajustarile pentru depreciere sau pierdere de valoare</t>
  </si>
  <si>
    <t>- cheltuieli de exploatare privind amortizarile, provizioanele si ajustarile pentru depreciere</t>
  </si>
  <si>
    <t>- cheltuieli financiare privind amortizarile si ajustarile pentru pierdere de valoare</t>
  </si>
  <si>
    <t>III. REZULTATUL ACTIVITATILOR FARA SCOP PATRIMONIAL</t>
  </si>
  <si>
    <t>EXCEDENT</t>
  </si>
  <si>
    <t>DEFICIT</t>
  </si>
  <si>
    <t>IV. VENITURI DIN ACTIVITATILE CU DESTINATIE SPECIALA</t>
  </si>
  <si>
    <t>V. CHELTUIELI PRIVIND ACTIVITATILE CU DESTINATIE SPECIALA</t>
  </si>
  <si>
    <t>VI. REZULTATUL ACTIVITATILOR CU DESTINATIE SPECIALA</t>
  </si>
  <si>
    <t>VII. VENITURI DIN ACTIVITATILE ECONOMICE</t>
  </si>
  <si>
    <t>Cifra de afaceri neta</t>
  </si>
  <si>
    <t>Venituri aferente costului productiei in curs de executie</t>
  </si>
  <si>
    <t>Venituri din productia de imobilizari</t>
  </si>
  <si>
    <t>Alte venituri din exploatare</t>
  </si>
  <si>
    <t>Venituri financiare - total, din care:</t>
  </si>
  <si>
    <t>- venituri din diferente de curs valutar</t>
  </si>
  <si>
    <t>- venituri din dobanzi</t>
  </si>
  <si>
    <t>- alte venituri financiare</t>
  </si>
  <si>
    <t>Venituri din provizioane si ajustari pentru depreciere sau pierdere de valoare</t>
  </si>
  <si>
    <t>VIII. CHELTUIELI PRIVIND ACTIVITATILE ECONOMICE</t>
  </si>
  <si>
    <t xml:space="preserve">Cheltuieli privind stocurile </t>
  </si>
  <si>
    <t>Cheltuieli privind prestatiile externe</t>
  </si>
  <si>
    <t>- alte cheltuieli financiare</t>
  </si>
  <si>
    <t>Cheltuieli cu impozitul pe profit si alte impozite</t>
  </si>
  <si>
    <t>Cheltuieli cu impozitul specific unor activitati</t>
  </si>
  <si>
    <t>IX. REZULTATUL ACTIVITATILOR ECONOMICE</t>
  </si>
  <si>
    <t>PROFIT</t>
  </si>
  <si>
    <t>PIERDERE</t>
  </si>
  <si>
    <t>X. VENITURI TOTALE</t>
  </si>
  <si>
    <t>XI. CHELTUIELI TOTALE</t>
  </si>
  <si>
    <t>XII. REZULTATUL NET AL EXERCITIULUI</t>
  </si>
  <si>
    <t>EXCEDENT/PROFIT</t>
  </si>
  <si>
    <t>DEFICIT/PIERDERE</t>
  </si>
  <si>
    <r>
      <t xml:space="preserve">Când mai mult de jumătate din capitalul social subscris a dispărut din cauza pierderilor acumulate.
</t>
    </r>
    <r>
      <rPr>
        <i/>
        <sz val="9"/>
        <rFont val="Calibri"/>
        <family val="2"/>
        <scheme val="minor"/>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</si>
  <si>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t>1A- SITUATII FINANCIARE INCHEIATE DE INSTITUTII PUBLICE</t>
  </si>
  <si>
    <t>1B- VERIFICARE INTREPRINDERI IN DIFICULTATE - INSTITUTII/AUTORITATI PUBLICE</t>
  </si>
  <si>
    <t>3A- SITUATII FINANCIARE INCHEIATE DE SOCIETATI INFIINTATE IN BAZA LEGII NR. 31/1990</t>
  </si>
  <si>
    <t>2A SITUATII FINANCIARE PERSOANE JURIDICE FĂRĂ SCOP PATRIMONIAL</t>
  </si>
  <si>
    <t>2B VERIFICARE INTREPRINDERI IN DIFICULTATE - PERSOANELE JURIDICE FARA SCOP PATRIMONIAL</t>
  </si>
  <si>
    <t>Alte intreprinderi</t>
  </si>
  <si>
    <t xml:space="preserve">3B- VERIFICARE INTREPRINDERI IN DIFICULTATE - SOCIETATI  </t>
  </si>
  <si>
    <r>
      <rPr>
        <b/>
        <sz val="9"/>
        <rFont val="Calibri"/>
        <family val="2"/>
        <scheme val="minor"/>
      </rPr>
      <t>Foaia de lucru  1 A- Situații financiare societăți, 2 B - Situatii financiare ONG si  3A Situatii financiare societati</t>
    </r>
    <r>
      <rPr>
        <sz val="9"/>
        <rFont val="Calibri"/>
        <family val="2"/>
        <scheme val="minor"/>
      </rPr>
      <t xml:space="preserve"> - Completați cu informatii din Bilanțul și contul de profit și pierdere din ultimele 2 exerciții financiare încheiate (ultimii 2 ani fiscali). N reprezintă anul fiscal anterior depunerii cererii de finanțare. Selectati  tipul intreprianderii unde este cazul.</t>
    </r>
  </si>
  <si>
    <t>Foile de lucru 1 B, 2B, 3B- Dificultate  Publici/ONG/Societăți  - Se calculeaza automat. Analiza privind statusul întreprinderii/calculele se realizează pe baza datelor din situaţiile financiare anuale complete încheiate pentru anul precedent depunerii Cererii de Finanţare (conform cu Normele de închidere a exercițiului financiar), aprobate</t>
  </si>
  <si>
    <t>Randul 34  -  se completeaza, dupa caz, cu suma rezultata din aplicarea adecvata a regimului de TVA, functie de calitatea de platitor sau nu de TVA, respectiv de TVA - coletat si TVA deductibil</t>
  </si>
  <si>
    <t>Foaia de lucru  2A  Situatii financiare ONG se va selecta, dupa caz, cu IMM sau Alte intreprinderi intrucat  cazul unei întreprinderi care nu este un IMM ( intrucat este asimilata la Intreprindere mare), calculul situatiei de dificultate se va face pe baza criteriului 4 din foia de calcul 2B Dificultate ONG</t>
  </si>
  <si>
    <t>ZAVBkJm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</si>
</sst>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_(* \(#,##0\);_(* &quot;-&quot;_);_(@_)"/>
  </numFmts>
  <fonts count="73" x14ac:knownFonts="1">
    <font>
      <sz val="10"/>
      <name val="Calibri"/>
      <family val="2"/>
      <charset val="238"/>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sz val="11"/>
      <color indexed="8"/>
      <name val="Calibri"/>
      <family val="2"/>
    </font>
    <font>
      <sz val="10"/>
      <name val="Calibri"/>
      <family val="2"/>
      <charset val="238"/>
    </font>
    <font>
      <sz val="9"/>
      <name val="Calibri"/>
      <family val="2"/>
      <scheme val="minor"/>
    </font>
    <font>
      <b/>
      <sz val="9"/>
      <name val="Calibri"/>
      <family val="2"/>
      <scheme val="minor"/>
    </font>
    <font>
      <b/>
      <sz val="9"/>
      <color theme="1"/>
      <name val="Calibri"/>
      <family val="2"/>
      <scheme val="minor"/>
    </font>
    <font>
      <sz val="9"/>
      <color theme="1"/>
      <name val="Calibri"/>
      <family val="2"/>
      <scheme val="minor"/>
    </font>
    <font>
      <sz val="8"/>
      <name val="Calibri"/>
      <family val="2"/>
      <charset val="238"/>
    </font>
    <font>
      <b/>
      <sz val="9"/>
      <color rgb="FFFF0000"/>
      <name val="Calibri"/>
      <family val="2"/>
      <scheme val="minor"/>
    </font>
    <font>
      <sz val="9"/>
      <color rgb="FFFF0000"/>
      <name val="Calibri"/>
      <family val="2"/>
      <scheme val="minor"/>
    </font>
    <font>
      <b/>
      <i/>
      <sz val="9"/>
      <name val="Calibri"/>
      <family val="2"/>
      <scheme val="minor"/>
    </font>
    <font>
      <i/>
      <sz val="9"/>
      <name val="Calibri"/>
      <family val="2"/>
      <scheme val="minor"/>
    </font>
    <font>
      <sz val="8"/>
      <name val="Calibri"/>
      <family val="2"/>
      <scheme val="minor"/>
    </font>
    <font>
      <sz val="9"/>
      <color theme="0"/>
      <name val="Calibri"/>
      <family val="2"/>
      <scheme val="minor"/>
    </font>
    <font>
      <b/>
      <i/>
      <sz val="9"/>
      <color theme="1"/>
      <name val="Calibri"/>
      <family val="2"/>
      <scheme val="minor"/>
    </font>
    <font>
      <b/>
      <sz val="9"/>
      <color theme="3"/>
      <name val="Calibri"/>
      <family val="2"/>
      <scheme val="minor"/>
    </font>
    <font>
      <b/>
      <sz val="9"/>
      <color rgb="FFC00000"/>
      <name val="Calibri"/>
      <family val="2"/>
      <scheme val="minor"/>
    </font>
    <font>
      <b/>
      <sz val="6"/>
      <name val="Calibri"/>
      <family val="2"/>
      <scheme val="minor"/>
    </font>
    <font>
      <sz val="6"/>
      <name val="Calibri"/>
      <family val="2"/>
      <scheme val="minor"/>
    </font>
    <font>
      <sz val="7"/>
      <color theme="1"/>
      <name val="Calibri"/>
      <family val="2"/>
      <scheme val="minor"/>
    </font>
    <font>
      <sz val="10"/>
      <name val="Arial"/>
      <family val="2"/>
      <charset val="1"/>
    </font>
    <font>
      <b/>
      <sz val="10"/>
      <name val="Arial"/>
      <family val="2"/>
      <charset val="1"/>
    </font>
    <font>
      <sz val="9"/>
      <name val="Calibri"/>
      <family val="2"/>
    </font>
    <font>
      <sz val="7.5"/>
      <name val="Calibri"/>
      <family val="2"/>
      <scheme val="minor"/>
    </font>
    <font>
      <b/>
      <sz val="7.5"/>
      <name val="Calibri"/>
      <family val="2"/>
      <scheme val="minor"/>
    </font>
    <font>
      <b/>
      <i/>
      <sz val="7.5"/>
      <name val="Calibri"/>
      <family val="2"/>
      <scheme val="minor"/>
    </font>
    <font>
      <sz val="7.5"/>
      <color theme="1"/>
      <name val="Calibri"/>
      <family val="2"/>
      <scheme val="minor"/>
    </font>
    <font>
      <b/>
      <sz val="7.5"/>
      <color theme="1"/>
      <name val="Calibri"/>
      <family val="2"/>
      <scheme val="minor"/>
    </font>
    <font>
      <b/>
      <sz val="6"/>
      <color theme="1"/>
      <name val="Calibri"/>
      <family val="2"/>
      <scheme val="minor"/>
    </font>
    <font>
      <sz val="8"/>
      <color rgb="FFFF0000"/>
      <name val="Calibri"/>
      <family val="2"/>
      <scheme val="minor"/>
    </font>
    <font>
      <b/>
      <sz val="9"/>
      <name val="Calibri"/>
      <family val="2"/>
    </font>
    <font>
      <sz val="6"/>
      <color theme="0"/>
      <name val="Calibri"/>
      <family val="2"/>
      <scheme val="minor"/>
    </font>
    <font>
      <b/>
      <u/>
      <sz val="9"/>
      <name val="Calibri"/>
      <family val="2"/>
      <scheme val="minor"/>
    </font>
    <font>
      <sz val="10"/>
      <name val="Calibri"/>
      <family val="2"/>
      <scheme val="minor"/>
    </font>
    <font>
      <i/>
      <sz val="9"/>
      <color rgb="FFFF0000"/>
      <name val="Calibri"/>
      <family val="2"/>
      <scheme val="minor"/>
    </font>
    <font>
      <b/>
      <sz val="8"/>
      <color theme="1"/>
      <name val="Calibri"/>
      <family val="2"/>
      <scheme val="minor"/>
    </font>
    <font>
      <sz val="8"/>
      <color theme="1"/>
      <name val="Calibri"/>
      <family val="2"/>
      <scheme val="minor"/>
    </font>
    <font>
      <b/>
      <sz val="8"/>
      <name val="Calibri"/>
      <family val="2"/>
      <scheme val="minor"/>
    </font>
    <font>
      <b/>
      <sz val="8"/>
      <color theme="1"/>
      <name val="Calibri"/>
      <family val="2"/>
      <charset val="238"/>
      <scheme val="minor"/>
    </font>
    <font>
      <sz val="8"/>
      <color theme="1"/>
      <name val="Calibri"/>
      <family val="2"/>
      <charset val="238"/>
      <scheme val="minor"/>
    </font>
    <font>
      <i/>
      <sz val="8"/>
      <name val="Calibri"/>
      <family val="2"/>
      <scheme val="minor"/>
    </font>
    <font>
      <b/>
      <sz val="9"/>
      <color theme="0"/>
      <name val="Calibri"/>
      <family val="2"/>
      <scheme val="minor"/>
    </font>
    <font>
      <sz val="7.5"/>
      <color rgb="FFFF0000"/>
      <name val="Calibri"/>
      <family val="2"/>
      <scheme val="minor"/>
    </font>
    <font>
      <u/>
      <sz val="10"/>
      <color theme="10"/>
      <name val="Calibri"/>
      <family val="2"/>
      <charset val="238"/>
    </font>
    <font>
      <b/>
      <sz val="7.5"/>
      <color rgb="FFFF0000"/>
      <name val="Calibri"/>
      <family val="2"/>
      <scheme val="minor"/>
    </font>
    <font>
      <b/>
      <sz val="14"/>
      <color indexed="8"/>
      <name val="Calibri"/>
    </font>
    <font>
      <sz val="9"/>
      <color rgb="FF000000"/>
      <name val="Calibri"/>
      <family val="2"/>
      <scheme val="minor"/>
    </font>
    <font>
      <b/>
      <i/>
      <sz val="9"/>
      <color theme="0" tint="-0.499984740745262"/>
      <name val="Calibri"/>
      <family val="2"/>
      <scheme val="minor"/>
    </font>
    <font>
      <sz val="8.5"/>
      <name val="Calibri"/>
      <family val="2"/>
      <scheme val="minor"/>
    </font>
    <font>
      <sz val="9"/>
      <color theme="1"/>
      <name val="Calibri"/>
      <family val="2"/>
      <charset val="238"/>
      <scheme val="minor"/>
    </font>
    <font>
      <b/>
      <i/>
      <sz val="8"/>
      <color theme="0" tint="-0.499984740745262"/>
      <name val="Calibri"/>
      <family val="2"/>
      <scheme val="minor"/>
    </font>
    <font>
      <b/>
      <i/>
      <sz val="8"/>
      <name val="Calibri"/>
      <family val="2"/>
      <scheme val="minor"/>
    </font>
    <font>
      <b/>
      <sz val="8"/>
      <color rgb="FF92D050"/>
      <name val="Calibri"/>
      <family val="2"/>
      <scheme val="minor"/>
    </font>
    <font>
      <b/>
      <i/>
      <sz val="8"/>
      <color rgb="FF92D050"/>
      <name val="Calibri"/>
      <family val="2"/>
      <scheme val="minor"/>
    </font>
    <font>
      <b/>
      <sz val="8"/>
      <color rgb="FFFF0000"/>
      <name val="Calibri"/>
      <family val="2"/>
      <scheme val="minor"/>
    </font>
    <font>
      <b/>
      <i/>
      <sz val="8"/>
      <color rgb="FFFF0000"/>
      <name val="Calibri"/>
      <family val="2"/>
      <scheme val="minor"/>
    </font>
    <font>
      <b/>
      <sz val="11"/>
      <color theme="1"/>
      <name val="Calibri"/>
      <family val="2"/>
      <scheme val="minor"/>
    </font>
    <font>
      <b/>
      <sz val="11"/>
      <name val="Calibri"/>
      <family val="2"/>
      <scheme val="minor"/>
    </font>
    <font>
      <sz val="11"/>
      <name val="Calibri"/>
      <family val="2"/>
      <scheme val="minor"/>
    </font>
    <font>
      <b/>
      <sz val="11"/>
      <name val="Arial Narrow"/>
      <family val="2"/>
    </font>
    <font>
      <b/>
      <i/>
      <sz val="11"/>
      <name val="Calibri"/>
      <family val="2"/>
      <scheme val="minor"/>
    </font>
    <font>
      <b/>
      <sz val="11"/>
      <name val="Calibri"/>
      <family val="2"/>
    </font>
    <font>
      <b/>
      <sz val="10"/>
      <color theme="1"/>
      <name val="Calibri"/>
      <family val="2"/>
      <scheme val="minor"/>
    </font>
    <font>
      <sz val="10"/>
      <color theme="1"/>
      <name val="Calibri"/>
      <family val="2"/>
      <scheme val="minor"/>
    </font>
    <font>
      <sz val="6"/>
      <color rgb="FFFF0000"/>
      <name val="Calibri"/>
      <family val="2"/>
      <scheme val="minor"/>
    </font>
    <font>
      <i/>
      <sz val="9"/>
      <color theme="1"/>
      <name val="Calibri"/>
      <family val="2"/>
      <scheme val="minor"/>
    </font>
    <font>
      <sz val="10"/>
      <color rgb="FFFF0000"/>
      <name val="Calibri"/>
      <family val="2"/>
      <scheme val="minor"/>
    </font>
    <font>
      <sz val="11"/>
      <name val="Calibri"/>
      <family val="2"/>
      <charset val="238"/>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5" tint="0.79998168889431442"/>
        <bgColor indexed="64"/>
      </patternFill>
    </fill>
    <fill>
      <patternFill patternType="solid">
        <fgColor rgb="FFFF00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92D050"/>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hair">
        <color auto="1"/>
      </right>
      <top style="hair">
        <color auto="1"/>
      </top>
      <bottom style="hair">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right style="thin">
        <color theme="0" tint="-4.9989318521683403E-2"/>
      </right>
      <top style="thin">
        <color theme="0" tint="-4.9989318521683403E-2"/>
      </top>
      <bottom/>
      <diagonal/>
    </border>
    <border>
      <left style="thin">
        <color theme="0" tint="-4.9989318521683403E-2"/>
      </left>
      <right style="thin">
        <color theme="0" tint="-4.9989318521683403E-2"/>
      </right>
      <top style="thin">
        <color theme="0" tint="-4.9989318521683403E-2"/>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s>
  <cellStyleXfs count="15">
    <xf numFmtId="0" fontId="0" fillId="0" borderId="0"/>
    <xf numFmtId="0" fontId="5" fillId="0" borderId="0"/>
    <xf numFmtId="0" fontId="4" fillId="0" borderId="0"/>
    <xf numFmtId="9" fontId="6" fillId="0" borderId="0" applyFont="0" applyFill="0" applyBorder="0" applyAlignment="0" applyProtection="0"/>
    <xf numFmtId="0" fontId="3" fillId="0" borderId="0"/>
    <xf numFmtId="9" fontId="7" fillId="0" borderId="0" applyFont="0" applyFill="0" applyBorder="0" applyAlignment="0" applyProtection="0"/>
    <xf numFmtId="0" fontId="2" fillId="0" borderId="0"/>
    <xf numFmtId="0" fontId="25" fillId="0" borderId="0" applyBorder="0" applyProtection="0"/>
    <xf numFmtId="0" fontId="25" fillId="0" borderId="0" applyBorder="0" applyProtection="0"/>
    <xf numFmtId="0" fontId="25" fillId="0" borderId="0" applyBorder="0" applyProtection="0">
      <alignment horizontal="left"/>
    </xf>
    <xf numFmtId="0" fontId="25" fillId="0" borderId="0" applyBorder="0" applyProtection="0"/>
    <xf numFmtId="0" fontId="26" fillId="0" borderId="0" applyBorder="0" applyProtection="0">
      <alignment horizontal="left"/>
    </xf>
    <xf numFmtId="0" fontId="26" fillId="0" borderId="0" applyBorder="0" applyProtection="0"/>
    <xf numFmtId="0" fontId="5" fillId="0" borderId="0"/>
    <xf numFmtId="0" fontId="48" fillId="0" borderId="0" applyNumberFormat="0" applyFill="0" applyBorder="0" applyAlignment="0" applyProtection="0"/>
  </cellStyleXfs>
  <cellXfs count="644">
    <xf numFmtId="0" fontId="0" fillId="0" borderId="0" xfId="0"/>
    <xf numFmtId="4" fontId="8" fillId="2" borderId="3" xfId="1" applyNumberFormat="1" applyFont="1" applyFill="1" applyBorder="1" applyAlignment="1" applyProtection="1">
      <alignment horizontal="right" vertical="top"/>
      <protection locked="0"/>
    </xf>
    <xf numFmtId="4" fontId="8" fillId="2" borderId="3" xfId="0" applyNumberFormat="1" applyFont="1" applyFill="1" applyBorder="1" applyAlignment="1" applyProtection="1">
      <alignment horizontal="right" vertical="center" wrapText="1"/>
      <protection locked="0"/>
    </xf>
    <xf numFmtId="4" fontId="11" fillId="2" borderId="3" xfId="1" applyNumberFormat="1" applyFont="1" applyFill="1" applyBorder="1" applyAlignment="1" applyProtection="1">
      <alignment vertical="top"/>
      <protection locked="0"/>
    </xf>
    <xf numFmtId="0" fontId="28" fillId="0" borderId="3" xfId="0" applyFont="1" applyBorder="1" applyAlignment="1" applyProtection="1">
      <alignment vertical="top" wrapText="1"/>
      <protection hidden="1"/>
    </xf>
    <xf numFmtId="0" fontId="29" fillId="0" borderId="3" xfId="0" applyFont="1" applyBorder="1" applyAlignment="1" applyProtection="1">
      <alignment vertical="top" wrapText="1"/>
      <protection hidden="1"/>
    </xf>
    <xf numFmtId="0" fontId="28" fillId="0" borderId="0" xfId="0" applyFont="1" applyProtection="1">
      <protection hidden="1"/>
    </xf>
    <xf numFmtId="3" fontId="28" fillId="0" borderId="0" xfId="0" applyNumberFormat="1" applyFont="1" applyAlignment="1" applyProtection="1">
      <alignment horizontal="center" vertical="center"/>
      <protection hidden="1"/>
    </xf>
    <xf numFmtId="3" fontId="28" fillId="0" borderId="0" xfId="0" applyNumberFormat="1" applyFont="1" applyAlignment="1" applyProtection="1">
      <alignment horizontal="right" vertical="top"/>
      <protection hidden="1"/>
    </xf>
    <xf numFmtId="0" fontId="0" fillId="0" borderId="0" xfId="0" applyAlignment="1">
      <alignment vertical="top" wrapText="1"/>
    </xf>
    <xf numFmtId="0" fontId="22" fillId="3" borderId="3" xfId="1" applyFont="1" applyFill="1" applyBorder="1" applyAlignment="1" applyProtection="1">
      <alignment horizontal="center" vertical="top"/>
      <protection hidden="1"/>
    </xf>
    <xf numFmtId="0" fontId="38" fillId="0" borderId="0" xfId="1" applyFont="1" applyAlignment="1" applyProtection="1">
      <alignment horizontal="center" vertical="top" wrapText="1"/>
      <protection hidden="1"/>
    </xf>
    <xf numFmtId="3" fontId="29" fillId="0" borderId="0" xfId="0" applyNumberFormat="1" applyFont="1" applyAlignment="1" applyProtection="1">
      <alignment horizontal="center" vertical="center"/>
      <protection hidden="1"/>
    </xf>
    <xf numFmtId="3" fontId="28" fillId="0" borderId="3" xfId="0" applyNumberFormat="1" applyFont="1" applyBorder="1" applyAlignment="1" applyProtection="1">
      <alignment vertical="top" wrapText="1"/>
      <protection hidden="1"/>
    </xf>
    <xf numFmtId="0" fontId="34" fillId="0" borderId="0" xfId="1" applyFont="1" applyAlignment="1" applyProtection="1">
      <alignment vertical="top"/>
      <protection hidden="1"/>
    </xf>
    <xf numFmtId="0" fontId="17" fillId="0" borderId="0" xfId="1" applyFont="1" applyAlignment="1" applyProtection="1">
      <alignment vertical="top"/>
      <protection hidden="1"/>
    </xf>
    <xf numFmtId="4" fontId="18" fillId="3" borderId="0" xfId="1" applyNumberFormat="1" applyFont="1" applyFill="1" applyAlignment="1" applyProtection="1">
      <alignment vertical="top"/>
      <protection hidden="1"/>
    </xf>
    <xf numFmtId="0" fontId="23" fillId="0" borderId="3" xfId="1" applyFont="1" applyBorder="1" applyAlignment="1" applyProtection="1">
      <alignment vertical="top"/>
      <protection hidden="1"/>
    </xf>
    <xf numFmtId="4" fontId="11" fillId="2" borderId="3" xfId="0" applyNumberFormat="1" applyFont="1" applyFill="1" applyBorder="1" applyAlignment="1" applyProtection="1">
      <alignment horizontal="center" vertical="center" wrapText="1"/>
      <protection locked="0"/>
    </xf>
    <xf numFmtId="4" fontId="28" fillId="4" borderId="3" xfId="0" applyNumberFormat="1" applyFont="1" applyFill="1" applyBorder="1" applyAlignment="1" applyProtection="1">
      <alignment horizontal="center"/>
      <protection hidden="1"/>
    </xf>
    <xf numFmtId="4" fontId="40" fillId="0" borderId="3" xfId="1" applyNumberFormat="1" applyFont="1" applyBorder="1" applyAlignment="1" applyProtection="1">
      <alignment horizontal="right" vertical="top"/>
      <protection hidden="1"/>
    </xf>
    <xf numFmtId="4" fontId="41" fillId="0" borderId="3" xfId="1" applyNumberFormat="1" applyFont="1" applyBorder="1" applyAlignment="1" applyProtection="1">
      <alignment horizontal="right" vertical="top"/>
      <protection hidden="1"/>
    </xf>
    <xf numFmtId="4" fontId="41" fillId="3" borderId="3" xfId="1" applyNumberFormat="1" applyFont="1" applyFill="1" applyBorder="1" applyAlignment="1" applyProtection="1">
      <alignment horizontal="right" vertical="top"/>
      <protection hidden="1"/>
    </xf>
    <xf numFmtId="0" fontId="43" fillId="6" borderId="3" xfId="1" applyFont="1" applyFill="1" applyBorder="1" applyAlignment="1" applyProtection="1">
      <alignment vertical="top" wrapText="1"/>
      <protection hidden="1"/>
    </xf>
    <xf numFmtId="0" fontId="43" fillId="6" borderId="3" xfId="1" applyFont="1" applyFill="1" applyBorder="1" applyAlignment="1" applyProtection="1">
      <alignment horizontal="center" vertical="top" wrapText="1"/>
      <protection hidden="1"/>
    </xf>
    <xf numFmtId="0" fontId="43" fillId="6" borderId="3" xfId="1" applyFont="1" applyFill="1" applyBorder="1" applyAlignment="1" applyProtection="1">
      <alignment horizontal="right" vertical="top" wrapText="1"/>
      <protection hidden="1"/>
    </xf>
    <xf numFmtId="0" fontId="44" fillId="6" borderId="3" xfId="1" applyFont="1" applyFill="1" applyBorder="1" applyAlignment="1" applyProtection="1">
      <alignment vertical="top" wrapText="1"/>
      <protection hidden="1"/>
    </xf>
    <xf numFmtId="4" fontId="43" fillId="6" borderId="3" xfId="1" applyNumberFormat="1" applyFont="1" applyFill="1" applyBorder="1" applyAlignment="1" applyProtection="1">
      <alignment horizontal="right" vertical="top"/>
      <protection hidden="1"/>
    </xf>
    <xf numFmtId="0" fontId="44" fillId="6" borderId="3" xfId="1" applyFont="1" applyFill="1" applyBorder="1" applyAlignment="1" applyProtection="1">
      <alignment horizontal="left" vertical="top" wrapText="1"/>
      <protection hidden="1"/>
    </xf>
    <xf numFmtId="4" fontId="44" fillId="6" borderId="3" xfId="1" applyNumberFormat="1" applyFont="1" applyFill="1" applyBorder="1" applyAlignment="1" applyProtection="1">
      <alignment horizontal="right" vertical="top"/>
      <protection hidden="1"/>
    </xf>
    <xf numFmtId="0" fontId="41" fillId="6" borderId="3" xfId="1" applyFont="1" applyFill="1" applyBorder="1" applyAlignment="1" applyProtection="1">
      <alignment horizontal="left" vertical="top" wrapText="1"/>
      <protection hidden="1"/>
    </xf>
    <xf numFmtId="0" fontId="41" fillId="6" borderId="3" xfId="1" applyFont="1" applyFill="1" applyBorder="1" applyAlignment="1" applyProtection="1">
      <alignment vertical="top" wrapText="1"/>
      <protection hidden="1"/>
    </xf>
    <xf numFmtId="4" fontId="18" fillId="0" borderId="0" xfId="1" applyNumberFormat="1" applyFont="1" applyAlignment="1" applyProtection="1">
      <alignment horizontal="right" vertical="top"/>
      <protection hidden="1"/>
    </xf>
    <xf numFmtId="9" fontId="36" fillId="0" borderId="0" xfId="1" applyNumberFormat="1" applyFont="1" applyAlignment="1" applyProtection="1">
      <alignment vertical="top"/>
      <protection hidden="1"/>
    </xf>
    <xf numFmtId="0" fontId="36" fillId="0" borderId="0" xfId="1" applyFont="1" applyAlignment="1" applyProtection="1">
      <alignment vertical="top"/>
      <protection hidden="1"/>
    </xf>
    <xf numFmtId="0" fontId="46" fillId="3" borderId="0" xfId="0" applyFont="1" applyFill="1" applyAlignment="1" applyProtection="1">
      <alignment horizontal="center" vertical="center"/>
      <protection hidden="1"/>
    </xf>
    <xf numFmtId="0" fontId="18" fillId="3" borderId="0" xfId="1" applyFont="1" applyFill="1" applyAlignment="1" applyProtection="1">
      <alignment vertical="top"/>
      <protection hidden="1"/>
    </xf>
    <xf numFmtId="0" fontId="18" fillId="0" borderId="0" xfId="1" applyFont="1" applyAlignment="1" applyProtection="1">
      <alignment vertical="top"/>
      <protection hidden="1"/>
    </xf>
    <xf numFmtId="3" fontId="29" fillId="4" borderId="3" xfId="0" applyNumberFormat="1" applyFont="1" applyFill="1" applyBorder="1" applyAlignment="1" applyProtection="1">
      <alignment horizontal="right" vertical="center" wrapText="1"/>
      <protection hidden="1"/>
    </xf>
    <xf numFmtId="4" fontId="28" fillId="0" borderId="3" xfId="0" applyNumberFormat="1" applyFont="1" applyBorder="1" applyAlignment="1" applyProtection="1">
      <alignment horizontal="right" vertical="center" wrapText="1"/>
      <protection hidden="1"/>
    </xf>
    <xf numFmtId="4" fontId="28" fillId="4" borderId="3" xfId="0" applyNumberFormat="1" applyFont="1" applyFill="1" applyBorder="1" applyAlignment="1" applyProtection="1">
      <alignment horizontal="right" vertical="center" wrapText="1"/>
      <protection hidden="1"/>
    </xf>
    <xf numFmtId="10" fontId="28" fillId="4" borderId="3" xfId="0" applyNumberFormat="1" applyFont="1" applyFill="1" applyBorder="1" applyAlignment="1" applyProtection="1">
      <alignment horizontal="right" vertical="center" wrapText="1"/>
      <protection hidden="1"/>
    </xf>
    <xf numFmtId="10" fontId="9" fillId="7" borderId="0" xfId="0" applyNumberFormat="1" applyFont="1" applyFill="1" applyProtection="1">
      <protection locked="0"/>
    </xf>
    <xf numFmtId="0" fontId="9" fillId="7" borderId="0" xfId="0" applyFont="1" applyFill="1" applyProtection="1">
      <protection locked="0"/>
    </xf>
    <xf numFmtId="0" fontId="28" fillId="0" borderId="3" xfId="0" applyFont="1" applyBorder="1" applyAlignment="1" applyProtection="1">
      <alignment horizontal="center" vertical="center"/>
      <protection hidden="1"/>
    </xf>
    <xf numFmtId="0" fontId="28" fillId="4" borderId="0" xfId="0" applyFont="1" applyFill="1" applyProtection="1">
      <protection hidden="1"/>
    </xf>
    <xf numFmtId="0" fontId="28" fillId="0" borderId="0" xfId="0" applyFont="1" applyAlignment="1" applyProtection="1">
      <alignment horizontal="center" vertical="center"/>
      <protection hidden="1"/>
    </xf>
    <xf numFmtId="0" fontId="28" fillId="4" borderId="3" xfId="0" applyFont="1" applyFill="1" applyBorder="1" applyAlignment="1" applyProtection="1">
      <alignment horizontal="center" vertical="center"/>
      <protection hidden="1"/>
    </xf>
    <xf numFmtId="4" fontId="30" fillId="4" borderId="3" xfId="0" applyNumberFormat="1" applyFont="1" applyFill="1" applyBorder="1" applyAlignment="1" applyProtection="1">
      <alignment horizontal="center"/>
      <protection hidden="1"/>
    </xf>
    <xf numFmtId="4" fontId="29" fillId="0" borderId="3" xfId="0" applyNumberFormat="1" applyFont="1" applyBorder="1" applyAlignment="1" applyProtection="1">
      <alignment horizontal="center"/>
      <protection hidden="1"/>
    </xf>
    <xf numFmtId="0" fontId="28" fillId="4" borderId="3" xfId="0" applyFont="1" applyFill="1" applyBorder="1" applyAlignment="1" applyProtection="1">
      <alignment vertical="top" wrapText="1"/>
      <protection hidden="1"/>
    </xf>
    <xf numFmtId="3" fontId="28" fillId="3" borderId="0" xfId="0" applyNumberFormat="1" applyFont="1" applyFill="1" applyAlignment="1" applyProtection="1">
      <alignment vertical="top" wrapText="1"/>
      <protection hidden="1"/>
    </xf>
    <xf numFmtId="4" fontId="29" fillId="3" borderId="0" xfId="0" applyNumberFormat="1" applyFont="1" applyFill="1" applyAlignment="1" applyProtection="1">
      <alignment horizontal="center"/>
      <protection hidden="1"/>
    </xf>
    <xf numFmtId="3" fontId="29" fillId="3" borderId="0" xfId="0" applyNumberFormat="1" applyFont="1" applyFill="1" applyAlignment="1" applyProtection="1">
      <alignment horizontal="center" vertical="center"/>
      <protection hidden="1"/>
    </xf>
    <xf numFmtId="4" fontId="29" fillId="3" borderId="8" xfId="0" applyNumberFormat="1" applyFont="1" applyFill="1" applyBorder="1" applyAlignment="1" applyProtection="1">
      <alignment horizontal="center"/>
      <protection hidden="1"/>
    </xf>
    <xf numFmtId="3" fontId="28" fillId="0" borderId="0" xfId="0" applyNumberFormat="1" applyFont="1" applyAlignment="1" applyProtection="1">
      <alignment horizontal="center"/>
      <protection hidden="1"/>
    </xf>
    <xf numFmtId="4" fontId="28" fillId="0" borderId="0" xfId="0" applyNumberFormat="1" applyFont="1" applyAlignment="1" applyProtection="1">
      <alignment horizontal="center"/>
      <protection hidden="1"/>
    </xf>
    <xf numFmtId="0" fontId="47" fillId="0" borderId="3" xfId="0" applyFont="1" applyBorder="1" applyAlignment="1" applyProtection="1">
      <alignment horizontal="center" vertical="center"/>
      <protection hidden="1"/>
    </xf>
    <xf numFmtId="4" fontId="29" fillId="3" borderId="3" xfId="0" applyNumberFormat="1" applyFont="1" applyFill="1" applyBorder="1" applyAlignment="1" applyProtection="1">
      <alignment horizontal="left" vertical="center" wrapText="1"/>
      <protection hidden="1"/>
    </xf>
    <xf numFmtId="0" fontId="49" fillId="0" borderId="3" xfId="0" applyFont="1" applyBorder="1" applyAlignment="1" applyProtection="1">
      <alignment horizontal="left" vertical="distributed" wrapText="1"/>
      <protection hidden="1"/>
    </xf>
    <xf numFmtId="0" fontId="47" fillId="0" borderId="0" xfId="0" applyFont="1" applyAlignment="1" applyProtection="1">
      <alignment horizontal="center" vertical="center"/>
      <protection hidden="1"/>
    </xf>
    <xf numFmtId="0" fontId="29" fillId="0" borderId="3" xfId="0" applyFont="1" applyBorder="1" applyAlignment="1" applyProtection="1">
      <alignment horizontal="left" vertical="distributed" wrapText="1"/>
      <protection hidden="1"/>
    </xf>
    <xf numFmtId="0" fontId="29" fillId="0" borderId="3" xfId="0" applyFont="1" applyBorder="1" applyAlignment="1" applyProtection="1">
      <alignment horizontal="center" vertical="distributed" wrapText="1"/>
      <protection hidden="1"/>
    </xf>
    <xf numFmtId="3" fontId="29" fillId="0" borderId="3" xfId="0" applyNumberFormat="1" applyFont="1" applyBorder="1" applyAlignment="1" applyProtection="1">
      <alignment vertical="top" wrapText="1"/>
      <protection hidden="1"/>
    </xf>
    <xf numFmtId="0" fontId="29" fillId="4" borderId="3" xfId="0" applyFont="1" applyFill="1" applyBorder="1" applyAlignment="1" applyProtection="1">
      <alignment vertical="top" wrapText="1"/>
      <protection hidden="1"/>
    </xf>
    <xf numFmtId="3" fontId="29" fillId="4" borderId="3" xfId="0" applyNumberFormat="1" applyFont="1" applyFill="1" applyBorder="1" applyAlignment="1" applyProtection="1">
      <alignment vertical="top" wrapText="1"/>
      <protection hidden="1"/>
    </xf>
    <xf numFmtId="4" fontId="28" fillId="0" borderId="0" xfId="0" applyNumberFormat="1" applyFont="1" applyAlignment="1" applyProtection="1">
      <alignment vertical="top" wrapText="1"/>
      <protection hidden="1"/>
    </xf>
    <xf numFmtId="4" fontId="28" fillId="3" borderId="3" xfId="0" applyNumberFormat="1" applyFont="1" applyFill="1" applyBorder="1" applyAlignment="1" applyProtection="1">
      <alignment horizontal="right" vertical="center" wrapText="1"/>
      <protection hidden="1"/>
    </xf>
    <xf numFmtId="4" fontId="29" fillId="0" borderId="3" xfId="0" applyNumberFormat="1" applyFont="1" applyBorder="1" applyAlignment="1" applyProtection="1">
      <alignment horizontal="right" vertical="center" wrapText="1"/>
      <protection hidden="1"/>
    </xf>
    <xf numFmtId="3" fontId="28" fillId="4" borderId="3" xfId="0" applyNumberFormat="1" applyFont="1" applyFill="1" applyBorder="1" applyAlignment="1" applyProtection="1">
      <alignment vertical="top" wrapText="1"/>
      <protection hidden="1"/>
    </xf>
    <xf numFmtId="4" fontId="29" fillId="4" borderId="3" xfId="0" applyNumberFormat="1" applyFont="1" applyFill="1" applyBorder="1" applyAlignment="1" applyProtection="1">
      <alignment horizontal="right" vertical="center" wrapText="1"/>
      <protection hidden="1"/>
    </xf>
    <xf numFmtId="3" fontId="29" fillId="3" borderId="0" xfId="0" applyNumberFormat="1" applyFont="1" applyFill="1" applyAlignment="1" applyProtection="1">
      <alignment vertical="top" wrapText="1"/>
      <protection hidden="1"/>
    </xf>
    <xf numFmtId="0" fontId="28" fillId="0" borderId="0" xfId="0" applyFont="1" applyAlignment="1" applyProtection="1">
      <alignment vertical="top" wrapText="1"/>
      <protection hidden="1"/>
    </xf>
    <xf numFmtId="0" fontId="29" fillId="0" borderId="0" xfId="0" applyFont="1" applyProtection="1">
      <protection hidden="1"/>
    </xf>
    <xf numFmtId="0" fontId="29" fillId="0" borderId="0" xfId="0" applyFont="1" applyAlignment="1" applyProtection="1">
      <alignment vertical="top" wrapText="1"/>
      <protection hidden="1"/>
    </xf>
    <xf numFmtId="3" fontId="29" fillId="0" borderId="0" xfId="0" applyNumberFormat="1" applyFont="1" applyAlignment="1" applyProtection="1">
      <alignment vertical="top" wrapText="1"/>
      <protection hidden="1"/>
    </xf>
    <xf numFmtId="3" fontId="28" fillId="0" borderId="0" xfId="0" applyNumberFormat="1" applyFont="1" applyAlignment="1" applyProtection="1">
      <alignment vertical="top" wrapText="1"/>
      <protection hidden="1"/>
    </xf>
    <xf numFmtId="0" fontId="31" fillId="4" borderId="3" xfId="0" applyFont="1" applyFill="1" applyBorder="1" applyAlignment="1" applyProtection="1">
      <alignment horizontal="left" vertical="center" wrapText="1"/>
      <protection hidden="1"/>
    </xf>
    <xf numFmtId="3" fontId="31" fillId="4" borderId="3" xfId="0" applyNumberFormat="1" applyFont="1" applyFill="1" applyBorder="1" applyAlignment="1" applyProtection="1">
      <alignment horizontal="left" vertical="center" wrapText="1"/>
      <protection hidden="1"/>
    </xf>
    <xf numFmtId="0" fontId="32" fillId="4" borderId="3" xfId="0" applyFont="1" applyFill="1" applyBorder="1" applyAlignment="1" applyProtection="1">
      <alignment horizontal="left" vertical="center" wrapText="1"/>
      <protection hidden="1"/>
    </xf>
    <xf numFmtId="0" fontId="50" fillId="0" borderId="0" xfId="0" applyFont="1" applyAlignment="1" applyProtection="1">
      <alignment horizontal="center" vertical="center"/>
      <protection locked="0"/>
    </xf>
    <xf numFmtId="0" fontId="0" fillId="0" borderId="0" xfId="0" applyProtection="1">
      <protection locked="0"/>
    </xf>
    <xf numFmtId="0" fontId="8" fillId="0" borderId="0" xfId="0" applyFont="1" applyAlignment="1" applyProtection="1">
      <alignment wrapText="1"/>
      <protection hidden="1"/>
    </xf>
    <xf numFmtId="0" fontId="9" fillId="0" borderId="0" xfId="0" applyFont="1" applyAlignment="1" applyProtection="1">
      <alignment vertical="center"/>
      <protection hidden="1"/>
    </xf>
    <xf numFmtId="2" fontId="9" fillId="0" borderId="0" xfId="0" applyNumberFormat="1" applyFont="1" applyAlignment="1" applyProtection="1">
      <alignment vertical="center" wrapText="1"/>
      <protection hidden="1"/>
    </xf>
    <xf numFmtId="0" fontId="15" fillId="0" borderId="3"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6" fillId="0" borderId="3" xfId="0" applyFont="1" applyBorder="1" applyAlignment="1" applyProtection="1">
      <alignment horizontal="center" vertical="center" wrapText="1"/>
      <protection hidden="1"/>
    </xf>
    <xf numFmtId="0" fontId="8" fillId="0" borderId="0" xfId="0" applyFont="1" applyAlignment="1" applyProtection="1">
      <alignment horizontal="center" wrapText="1"/>
      <protection hidden="1"/>
    </xf>
    <xf numFmtId="3" fontId="8" fillId="0" borderId="3" xfId="0" applyNumberFormat="1" applyFont="1" applyBorder="1" applyAlignment="1" applyProtection="1">
      <alignment horizontal="center" wrapText="1"/>
      <protection hidden="1"/>
    </xf>
    <xf numFmtId="4" fontId="8" fillId="0" borderId="3" xfId="0" applyNumberFormat="1" applyFont="1" applyBorder="1" applyAlignment="1" applyProtection="1">
      <alignment vertical="top" wrapText="1"/>
      <protection hidden="1"/>
    </xf>
    <xf numFmtId="4" fontId="8" fillId="0" borderId="3" xfId="0" applyNumberFormat="1" applyFont="1" applyBorder="1" applyAlignment="1" applyProtection="1">
      <alignment wrapText="1"/>
      <protection hidden="1"/>
    </xf>
    <xf numFmtId="4" fontId="8" fillId="0" borderId="6" xfId="0" applyNumberFormat="1" applyFont="1" applyBorder="1" applyAlignment="1" applyProtection="1">
      <alignment vertical="top" wrapText="1"/>
      <protection hidden="1"/>
    </xf>
    <xf numFmtId="4" fontId="8" fillId="0" borderId="0" xfId="0" applyNumberFormat="1" applyFont="1" applyAlignment="1" applyProtection="1">
      <alignment wrapText="1"/>
      <protection hidden="1"/>
    </xf>
    <xf numFmtId="4" fontId="21" fillId="4" borderId="3" xfId="1" applyNumberFormat="1" applyFont="1" applyFill="1" applyBorder="1" applyAlignment="1" applyProtection="1">
      <alignment horizontal="right" vertical="top"/>
      <protection hidden="1"/>
    </xf>
    <xf numFmtId="4" fontId="10" fillId="3" borderId="10" xfId="0" applyNumberFormat="1" applyFont="1" applyFill="1" applyBorder="1" applyAlignment="1" applyProtection="1">
      <alignment horizontal="center" vertical="center"/>
      <protection hidden="1"/>
    </xf>
    <xf numFmtId="0" fontId="28" fillId="4" borderId="3" xfId="0" applyFont="1" applyFill="1" applyBorder="1" applyAlignment="1" applyProtection="1">
      <alignment horizontal="left" vertical="center" wrapText="1"/>
      <protection hidden="1"/>
    </xf>
    <xf numFmtId="3" fontId="29" fillId="3" borderId="3" xfId="0" applyNumberFormat="1" applyFont="1" applyFill="1" applyBorder="1" applyAlignment="1" applyProtection="1">
      <alignment horizontal="center" vertical="center" wrapText="1"/>
      <protection hidden="1"/>
    </xf>
    <xf numFmtId="4" fontId="22" fillId="0" borderId="3" xfId="1" applyNumberFormat="1" applyFont="1" applyBorder="1" applyAlignment="1" applyProtection="1">
      <alignment horizontal="center" vertical="center" wrapText="1"/>
      <protection hidden="1"/>
    </xf>
    <xf numFmtId="4" fontId="9" fillId="0" borderId="5" xfId="1" applyNumberFormat="1" applyFont="1" applyBorder="1" applyAlignment="1" applyProtection="1">
      <alignment horizontal="center" vertical="center" wrapText="1"/>
      <protection hidden="1"/>
    </xf>
    <xf numFmtId="0" fontId="23" fillId="0" borderId="3" xfId="1" applyFont="1" applyBorder="1" applyAlignment="1" applyProtection="1">
      <alignment horizontal="center" vertical="top"/>
      <protection hidden="1"/>
    </xf>
    <xf numFmtId="4" fontId="8" fillId="2" borderId="3" xfId="0" applyNumberFormat="1" applyFont="1" applyFill="1" applyBorder="1" applyAlignment="1" applyProtection="1">
      <alignment horizontal="center" vertical="center" wrapText="1"/>
      <protection locked="0"/>
    </xf>
    <xf numFmtId="0" fontId="23" fillId="0" borderId="3" xfId="1" applyFont="1" applyBorder="1" applyAlignment="1" applyProtection="1">
      <alignment horizontal="center" vertical="center" wrapText="1"/>
      <protection hidden="1"/>
    </xf>
    <xf numFmtId="0" fontId="23" fillId="0" borderId="3" xfId="1" applyFont="1" applyBorder="1" applyAlignment="1" applyProtection="1">
      <alignment horizontal="center" vertical="top" wrapText="1"/>
      <protection hidden="1"/>
    </xf>
    <xf numFmtId="4" fontId="8" fillId="2" borderId="3" xfId="1" applyNumberFormat="1" applyFont="1" applyFill="1" applyBorder="1" applyAlignment="1" applyProtection="1">
      <alignment vertical="top"/>
      <protection locked="0"/>
    </xf>
    <xf numFmtId="0" fontId="22" fillId="4" borderId="3" xfId="1" applyFont="1" applyFill="1" applyBorder="1" applyAlignment="1" applyProtection="1">
      <alignment horizontal="left" vertical="top"/>
      <protection hidden="1"/>
    </xf>
    <xf numFmtId="0" fontId="22" fillId="4" borderId="4" xfId="1" applyFont="1" applyFill="1" applyBorder="1" applyAlignment="1" applyProtection="1">
      <alignment horizontal="left" vertical="top"/>
      <protection hidden="1"/>
    </xf>
    <xf numFmtId="0" fontId="23" fillId="0" borderId="0" xfId="1" applyFont="1" applyAlignment="1" applyProtection="1">
      <alignment horizontal="left" vertical="top"/>
      <protection hidden="1"/>
    </xf>
    <xf numFmtId="0" fontId="22" fillId="3" borderId="0" xfId="1" applyFont="1" applyFill="1" applyAlignment="1" applyProtection="1">
      <alignment horizontal="left" vertical="top"/>
      <protection hidden="1"/>
    </xf>
    <xf numFmtId="0" fontId="22" fillId="3" borderId="0" xfId="1" applyFont="1" applyFill="1" applyAlignment="1" applyProtection="1">
      <alignment horizontal="center" vertical="top"/>
      <protection hidden="1"/>
    </xf>
    <xf numFmtId="0" fontId="23" fillId="0" borderId="0" xfId="1" applyFont="1" applyAlignment="1" applyProtection="1">
      <alignment vertical="top"/>
      <protection hidden="1"/>
    </xf>
    <xf numFmtId="9" fontId="13" fillId="0" borderId="0" xfId="5" applyFont="1" applyBorder="1" applyAlignment="1" applyProtection="1">
      <alignment horizontal="right" vertical="top"/>
    </xf>
    <xf numFmtId="4" fontId="52" fillId="0" borderId="3" xfId="5" applyNumberFormat="1" applyFont="1" applyFill="1" applyBorder="1" applyAlignment="1" applyProtection="1">
      <alignment horizontal="right" vertical="center"/>
    </xf>
    <xf numFmtId="9" fontId="13" fillId="0" borderId="0" xfId="5" applyFont="1" applyBorder="1" applyAlignment="1" applyProtection="1">
      <alignment vertical="top"/>
    </xf>
    <xf numFmtId="9" fontId="42" fillId="0" borderId="6" xfId="5" applyFont="1" applyBorder="1" applyAlignment="1" applyProtection="1">
      <alignment vertical="top"/>
    </xf>
    <xf numFmtId="0" fontId="42" fillId="3" borderId="0" xfId="5" applyNumberFormat="1" applyFont="1" applyFill="1" applyBorder="1" applyAlignment="1" applyProtection="1">
      <alignment horizontal="center" vertical="top"/>
      <protection hidden="1"/>
    </xf>
    <xf numFmtId="49" fontId="18" fillId="3" borderId="0" xfId="1" applyNumberFormat="1" applyFont="1" applyFill="1" applyAlignment="1" applyProtection="1">
      <alignment horizontal="center" vertical="top"/>
      <protection hidden="1"/>
    </xf>
    <xf numFmtId="0" fontId="18" fillId="3" borderId="0" xfId="1" applyFont="1" applyFill="1" applyAlignment="1" applyProtection="1">
      <alignment vertical="top" wrapText="1"/>
      <protection hidden="1"/>
    </xf>
    <xf numFmtId="4" fontId="18" fillId="3" borderId="0" xfId="1" applyNumberFormat="1" applyFont="1" applyFill="1" applyAlignment="1" applyProtection="1">
      <alignment horizontal="right" vertical="top"/>
      <protection hidden="1"/>
    </xf>
    <xf numFmtId="4" fontId="18" fillId="3" borderId="0" xfId="1" applyNumberFormat="1" applyFont="1" applyFill="1" applyAlignment="1" applyProtection="1">
      <alignment vertical="distributed"/>
      <protection hidden="1"/>
    </xf>
    <xf numFmtId="4" fontId="18" fillId="3" borderId="0" xfId="1" applyNumberFormat="1" applyFont="1" applyFill="1" applyAlignment="1" applyProtection="1">
      <alignment horizontal="center" vertical="center"/>
      <protection hidden="1"/>
    </xf>
    <xf numFmtId="10" fontId="18" fillId="3" borderId="0" xfId="1" applyNumberFormat="1" applyFont="1" applyFill="1" applyAlignment="1" applyProtection="1">
      <alignment horizontal="right" vertical="top"/>
      <protection hidden="1"/>
    </xf>
    <xf numFmtId="4" fontId="36" fillId="0" borderId="0" xfId="1" applyNumberFormat="1" applyFont="1" applyAlignment="1" applyProtection="1">
      <alignment horizontal="left" vertical="top"/>
      <protection hidden="1"/>
    </xf>
    <xf numFmtId="9" fontId="36" fillId="0" borderId="0" xfId="1" applyNumberFormat="1" applyFont="1" applyAlignment="1" applyProtection="1">
      <alignment horizontal="left" vertical="top"/>
      <protection hidden="1"/>
    </xf>
    <xf numFmtId="4" fontId="46" fillId="3" borderId="0" xfId="0" applyNumberFormat="1" applyFont="1" applyFill="1" applyAlignment="1" applyProtection="1">
      <alignment horizontal="right" vertical="center"/>
      <protection hidden="1"/>
    </xf>
    <xf numFmtId="9" fontId="54" fillId="0" borderId="3" xfId="5" applyFont="1" applyBorder="1" applyAlignment="1" applyProtection="1">
      <alignment vertical="top" wrapText="1"/>
    </xf>
    <xf numFmtId="0" fontId="41" fillId="0" borderId="3" xfId="1" applyFont="1" applyBorder="1" applyAlignment="1" applyProtection="1">
      <alignment horizontal="center" vertical="top" wrapText="1"/>
      <protection hidden="1"/>
    </xf>
    <xf numFmtId="0" fontId="40" fillId="0" borderId="3" xfId="1" applyFont="1" applyBorder="1" applyAlignment="1" applyProtection="1">
      <alignment vertical="top" wrapText="1"/>
      <protection hidden="1"/>
    </xf>
    <xf numFmtId="0" fontId="41" fillId="0" borderId="3" xfId="1" applyFont="1" applyBorder="1" applyAlignment="1" applyProtection="1">
      <alignment vertical="top" wrapText="1"/>
      <protection hidden="1"/>
    </xf>
    <xf numFmtId="4" fontId="42" fillId="8" borderId="3" xfId="1" applyNumberFormat="1" applyFont="1" applyFill="1" applyBorder="1" applyAlignment="1" applyProtection="1">
      <alignment horizontal="right" vertical="top"/>
      <protection locked="0"/>
    </xf>
    <xf numFmtId="4" fontId="42" fillId="3" borderId="3" xfId="1" applyNumberFormat="1" applyFont="1" applyFill="1" applyBorder="1" applyAlignment="1" applyProtection="1">
      <alignment horizontal="right" vertical="top"/>
      <protection hidden="1"/>
    </xf>
    <xf numFmtId="4" fontId="41" fillId="2" borderId="3" xfId="1" applyNumberFormat="1" applyFont="1" applyFill="1" applyBorder="1" applyAlignment="1" applyProtection="1">
      <alignment horizontal="right" vertical="top"/>
      <protection locked="0"/>
    </xf>
    <xf numFmtId="0" fontId="42" fillId="0" borderId="3" xfId="0" applyFont="1" applyBorder="1" applyAlignment="1" applyProtection="1">
      <alignment horizontal="left" vertical="center" wrapText="1"/>
      <protection hidden="1"/>
    </xf>
    <xf numFmtId="9" fontId="55" fillId="0" borderId="3" xfId="5" applyFont="1" applyFill="1" applyBorder="1" applyAlignment="1" applyProtection="1">
      <alignment horizontal="center" vertical="center"/>
      <protection hidden="1"/>
    </xf>
    <xf numFmtId="0" fontId="10" fillId="3" borderId="3" xfId="0" applyFont="1" applyFill="1" applyBorder="1" applyAlignment="1" applyProtection="1">
      <alignment horizontal="center" vertical="center"/>
      <protection hidden="1"/>
    </xf>
    <xf numFmtId="4" fontId="56" fillId="0" borderId="3" xfId="5" applyNumberFormat="1" applyFont="1" applyFill="1" applyBorder="1" applyAlignment="1" applyProtection="1">
      <alignment horizontal="center" vertical="center"/>
      <protection hidden="1"/>
    </xf>
    <xf numFmtId="4" fontId="55" fillId="0" borderId="3" xfId="5" applyNumberFormat="1" applyFont="1" applyFill="1" applyBorder="1" applyAlignment="1" applyProtection="1">
      <alignment horizontal="center" vertical="center"/>
      <protection hidden="1"/>
    </xf>
    <xf numFmtId="4" fontId="40" fillId="2" borderId="3" xfId="0" applyNumberFormat="1" applyFont="1" applyFill="1" applyBorder="1" applyAlignment="1" applyProtection="1">
      <alignment horizontal="center" vertical="center" wrapText="1"/>
      <protection locked="0"/>
    </xf>
    <xf numFmtId="4" fontId="40" fillId="3" borderId="3" xfId="0" applyNumberFormat="1" applyFont="1" applyFill="1" applyBorder="1" applyAlignment="1" applyProtection="1">
      <alignment horizontal="center" vertical="center" wrapText="1"/>
      <protection hidden="1"/>
    </xf>
    <xf numFmtId="4" fontId="57" fillId="3" borderId="3" xfId="0" applyNumberFormat="1" applyFont="1" applyFill="1" applyBorder="1" applyAlignment="1" applyProtection="1">
      <alignment horizontal="center" vertical="center" wrapText="1"/>
      <protection hidden="1"/>
    </xf>
    <xf numFmtId="4" fontId="58" fillId="0" borderId="3" xfId="5" applyNumberFormat="1" applyFont="1" applyFill="1" applyBorder="1" applyAlignment="1" applyProtection="1">
      <alignment horizontal="center" vertical="center"/>
      <protection hidden="1"/>
    </xf>
    <xf numFmtId="4" fontId="33" fillId="3" borderId="3" xfId="0" applyNumberFormat="1" applyFont="1" applyFill="1" applyBorder="1" applyAlignment="1" applyProtection="1">
      <alignment horizontal="center" vertical="center"/>
      <protection hidden="1"/>
    </xf>
    <xf numFmtId="4" fontId="40" fillId="0" borderId="3" xfId="0" applyNumberFormat="1" applyFont="1" applyBorder="1" applyAlignment="1" applyProtection="1">
      <alignment horizontal="center" vertical="center" wrapText="1"/>
      <protection hidden="1"/>
    </xf>
    <xf numFmtId="4" fontId="41" fillId="3" borderId="3" xfId="0" applyNumberFormat="1" applyFont="1" applyFill="1" applyBorder="1" applyAlignment="1" applyProtection="1">
      <alignment horizontal="center" vertical="center" wrapText="1"/>
      <protection hidden="1"/>
    </xf>
    <xf numFmtId="4" fontId="41" fillId="2" borderId="3" xfId="0" applyNumberFormat="1" applyFont="1" applyFill="1" applyBorder="1" applyAlignment="1" applyProtection="1">
      <alignment horizontal="center" vertical="center" wrapText="1"/>
      <protection locked="0"/>
    </xf>
    <xf numFmtId="4" fontId="41" fillId="2" borderId="3" xfId="1" applyNumberFormat="1" applyFont="1" applyFill="1" applyBorder="1" applyAlignment="1" applyProtection="1">
      <alignment horizontal="center" vertical="center"/>
      <protection locked="0"/>
    </xf>
    <xf numFmtId="0" fontId="34" fillId="0" borderId="3" xfId="1" applyFont="1" applyBorder="1" applyAlignment="1" applyProtection="1">
      <alignment vertical="top"/>
      <protection hidden="1"/>
    </xf>
    <xf numFmtId="4" fontId="59" fillId="3" borderId="3" xfId="0" applyNumberFormat="1" applyFont="1" applyFill="1" applyBorder="1" applyAlignment="1" applyProtection="1">
      <alignment horizontal="center" vertical="center"/>
      <protection hidden="1"/>
    </xf>
    <xf numFmtId="4" fontId="60" fillId="0" borderId="3" xfId="5" applyNumberFormat="1" applyFont="1" applyFill="1" applyBorder="1" applyAlignment="1" applyProtection="1">
      <alignment horizontal="center" vertical="center"/>
      <protection hidden="1"/>
    </xf>
    <xf numFmtId="0" fontId="13" fillId="3" borderId="3" xfId="0" applyFont="1" applyFill="1" applyBorder="1" applyAlignment="1" applyProtection="1">
      <alignment horizontal="center" vertical="center"/>
      <protection hidden="1"/>
    </xf>
    <xf numFmtId="3" fontId="62" fillId="3" borderId="3" xfId="0" applyNumberFormat="1" applyFont="1" applyFill="1" applyBorder="1" applyAlignment="1" applyProtection="1">
      <alignment horizontal="center" vertical="center" wrapText="1"/>
      <protection hidden="1"/>
    </xf>
    <xf numFmtId="3" fontId="63" fillId="0" borderId="0" xfId="0" applyNumberFormat="1" applyFont="1" applyAlignment="1" applyProtection="1">
      <alignment horizontal="right" vertical="top"/>
      <protection hidden="1"/>
    </xf>
    <xf numFmtId="0" fontId="63" fillId="0" borderId="0" xfId="0" applyFont="1" applyProtection="1">
      <protection hidden="1"/>
    </xf>
    <xf numFmtId="14" fontId="61" fillId="2" borderId="9" xfId="0" applyNumberFormat="1" applyFont="1" applyFill="1" applyBorder="1" applyAlignment="1" applyProtection="1">
      <alignment horizontal="center" vertical="center"/>
      <protection locked="0"/>
    </xf>
    <xf numFmtId="4" fontId="1" fillId="0" borderId="3" xfId="0" applyNumberFormat="1" applyFont="1" applyBorder="1" applyAlignment="1" applyProtection="1">
      <alignment horizontal="center" vertical="distributed"/>
      <protection hidden="1"/>
    </xf>
    <xf numFmtId="4" fontId="1" fillId="0" borderId="3" xfId="0" applyNumberFormat="1" applyFont="1" applyBorder="1" applyAlignment="1" applyProtection="1">
      <alignment horizontal="center" vertical="center"/>
      <protection hidden="1"/>
    </xf>
    <xf numFmtId="0" fontId="1" fillId="0" borderId="0" xfId="0" applyFont="1" applyAlignment="1" applyProtection="1">
      <alignment horizontal="center" vertical="center"/>
      <protection hidden="1"/>
    </xf>
    <xf numFmtId="1" fontId="61" fillId="2" borderId="9" xfId="0" applyNumberFormat="1" applyFont="1" applyFill="1" applyBorder="1" applyAlignment="1" applyProtection="1">
      <alignment horizontal="center" vertical="center"/>
      <protection locked="0"/>
    </xf>
    <xf numFmtId="0" fontId="64" fillId="3" borderId="3" xfId="0" applyFont="1" applyFill="1" applyBorder="1" applyAlignment="1" applyProtection="1">
      <alignment horizontal="center" vertical="center"/>
      <protection hidden="1"/>
    </xf>
    <xf numFmtId="4" fontId="63" fillId="0" borderId="3" xfId="0" applyNumberFormat="1" applyFont="1" applyBorder="1" applyAlignment="1" applyProtection="1">
      <alignment horizontal="center" vertical="center"/>
      <protection hidden="1"/>
    </xf>
    <xf numFmtId="0" fontId="61" fillId="0" borderId="2" xfId="0" applyFont="1" applyBorder="1" applyAlignment="1" applyProtection="1">
      <alignment vertical="top" wrapText="1"/>
      <protection hidden="1"/>
    </xf>
    <xf numFmtId="4" fontId="61" fillId="0" borderId="2" xfId="0" applyNumberFormat="1" applyFont="1" applyBorder="1" applyAlignment="1" applyProtection="1">
      <alignment horizontal="center" vertical="distributed"/>
      <protection hidden="1"/>
    </xf>
    <xf numFmtId="3" fontId="62" fillId="0" borderId="3" xfId="0" applyNumberFormat="1" applyFont="1" applyBorder="1" applyAlignment="1" applyProtection="1">
      <alignment horizontal="center" vertical="center"/>
      <protection hidden="1"/>
    </xf>
    <xf numFmtId="4" fontId="1" fillId="0" borderId="0" xfId="0" applyNumberFormat="1" applyFont="1" applyAlignment="1" applyProtection="1">
      <alignment horizontal="center" vertical="top"/>
      <protection hidden="1"/>
    </xf>
    <xf numFmtId="0" fontId="1" fillId="0" borderId="3" xfId="4" applyFont="1" applyBorder="1" applyAlignment="1" applyProtection="1">
      <alignment horizontal="center" vertical="center" wrapText="1"/>
      <protection hidden="1"/>
    </xf>
    <xf numFmtId="4" fontId="1" fillId="0" borderId="3" xfId="0" applyNumberFormat="1" applyFont="1" applyBorder="1" applyAlignment="1" applyProtection="1">
      <alignment horizontal="center" vertical="center" wrapText="1"/>
      <protection hidden="1"/>
    </xf>
    <xf numFmtId="0" fontId="63" fillId="0" borderId="3" xfId="0" applyFont="1" applyBorder="1" applyProtection="1">
      <protection hidden="1"/>
    </xf>
    <xf numFmtId="0" fontId="63" fillId="0" borderId="3" xfId="0" applyFont="1" applyBorder="1" applyAlignment="1" applyProtection="1">
      <alignment vertical="top" wrapText="1"/>
      <protection hidden="1"/>
    </xf>
    <xf numFmtId="4" fontId="63" fillId="0" borderId="3" xfId="0" applyNumberFormat="1" applyFont="1" applyBorder="1" applyAlignment="1" applyProtection="1">
      <alignment horizontal="left" vertical="top" wrapText="1"/>
      <protection hidden="1"/>
    </xf>
    <xf numFmtId="14" fontId="63" fillId="0" borderId="3" xfId="0" applyNumberFormat="1" applyFont="1" applyBorder="1" applyProtection="1">
      <protection hidden="1"/>
    </xf>
    <xf numFmtId="4" fontId="63" fillId="0" borderId="0" xfId="0" applyNumberFormat="1" applyFont="1" applyAlignment="1" applyProtection="1">
      <alignment vertical="top"/>
      <protection hidden="1"/>
    </xf>
    <xf numFmtId="0" fontId="62" fillId="0" borderId="3" xfId="0" applyFont="1" applyBorder="1" applyAlignment="1" applyProtection="1">
      <alignment vertical="top" wrapText="1"/>
      <protection hidden="1"/>
    </xf>
    <xf numFmtId="4" fontId="62" fillId="0" borderId="3" xfId="0" applyNumberFormat="1" applyFont="1" applyBorder="1" applyAlignment="1" applyProtection="1">
      <alignment horizontal="left" vertical="top" wrapText="1"/>
      <protection hidden="1"/>
    </xf>
    <xf numFmtId="0" fontId="62" fillId="0" borderId="3" xfId="0" applyFont="1" applyBorder="1" applyProtection="1">
      <protection hidden="1"/>
    </xf>
    <xf numFmtId="4" fontId="62" fillId="0" borderId="0" xfId="0" applyNumberFormat="1" applyFont="1" applyAlignment="1" applyProtection="1">
      <alignment vertical="top"/>
      <protection hidden="1"/>
    </xf>
    <xf numFmtId="3" fontId="63" fillId="0" borderId="0" xfId="0" applyNumberFormat="1" applyFont="1" applyAlignment="1" applyProtection="1">
      <alignment horizontal="center" vertical="center"/>
      <protection hidden="1"/>
    </xf>
    <xf numFmtId="4" fontId="63" fillId="0" borderId="0" xfId="0" applyNumberFormat="1" applyFont="1" applyAlignment="1" applyProtection="1">
      <alignment vertical="top" wrapText="1"/>
      <protection hidden="1"/>
    </xf>
    <xf numFmtId="0" fontId="63" fillId="4" borderId="0" xfId="0" applyFont="1" applyFill="1" applyProtection="1">
      <protection hidden="1"/>
    </xf>
    <xf numFmtId="0" fontId="63" fillId="0" borderId="0" xfId="0" applyFont="1" applyAlignment="1" applyProtection="1">
      <alignment horizontal="center" vertical="center"/>
      <protection hidden="1"/>
    </xf>
    <xf numFmtId="0" fontId="62" fillId="0" borderId="2" xfId="0" applyFont="1" applyBorder="1" applyAlignment="1" applyProtection="1">
      <alignment vertical="top" wrapText="1"/>
      <protection hidden="1"/>
    </xf>
    <xf numFmtId="0" fontId="63" fillId="4" borderId="3" xfId="0" applyFont="1" applyFill="1" applyBorder="1" applyAlignment="1" applyProtection="1">
      <alignment horizontal="center" vertical="center"/>
      <protection hidden="1"/>
    </xf>
    <xf numFmtId="0" fontId="62" fillId="4" borderId="3" xfId="0" applyFont="1" applyFill="1" applyBorder="1" applyAlignment="1" applyProtection="1">
      <alignment vertical="top" wrapText="1"/>
      <protection hidden="1"/>
    </xf>
    <xf numFmtId="4" fontId="65" fillId="4" borderId="3" xfId="0" applyNumberFormat="1" applyFont="1" applyFill="1" applyBorder="1" applyAlignment="1" applyProtection="1">
      <alignment horizontal="center"/>
      <protection hidden="1"/>
    </xf>
    <xf numFmtId="3" fontId="63" fillId="0" borderId="3" xfId="0" applyNumberFormat="1" applyFont="1" applyBorder="1" applyAlignment="1" applyProtection="1">
      <alignment vertical="top" wrapText="1"/>
      <protection hidden="1"/>
    </xf>
    <xf numFmtId="4" fontId="63" fillId="2" borderId="3" xfId="0" applyNumberFormat="1" applyFont="1" applyFill="1" applyBorder="1" applyAlignment="1" applyProtection="1">
      <alignment horizontal="right" vertical="center" wrapText="1"/>
      <protection locked="0"/>
    </xf>
    <xf numFmtId="0" fontId="62" fillId="0" borderId="0" xfId="0" applyFont="1" applyAlignment="1" applyProtection="1">
      <alignment horizontal="center" vertical="center"/>
      <protection hidden="1"/>
    </xf>
    <xf numFmtId="3" fontId="62" fillId="0" borderId="0" xfId="0" applyNumberFormat="1" applyFont="1" applyAlignment="1" applyProtection="1">
      <alignment horizontal="center" vertical="center"/>
      <protection hidden="1"/>
    </xf>
    <xf numFmtId="3" fontId="62" fillId="0" borderId="3" xfId="0" applyNumberFormat="1" applyFont="1" applyBorder="1" applyAlignment="1" applyProtection="1">
      <alignment vertical="top" wrapText="1"/>
      <protection hidden="1"/>
    </xf>
    <xf numFmtId="4" fontId="62" fillId="0" borderId="3" xfId="0" applyNumberFormat="1" applyFont="1" applyBorder="1" applyAlignment="1" applyProtection="1">
      <alignment horizontal="center"/>
      <protection hidden="1"/>
    </xf>
    <xf numFmtId="0" fontId="63" fillId="4" borderId="3" xfId="0" applyFont="1" applyFill="1" applyBorder="1" applyAlignment="1" applyProtection="1">
      <alignment vertical="top" wrapText="1"/>
      <protection hidden="1"/>
    </xf>
    <xf numFmtId="3" fontId="63" fillId="4" borderId="3" xfId="0" applyNumberFormat="1" applyFont="1" applyFill="1" applyBorder="1" applyAlignment="1" applyProtection="1">
      <alignment vertical="top" wrapText="1"/>
      <protection hidden="1"/>
    </xf>
    <xf numFmtId="4" fontId="62" fillId="4" borderId="3" xfId="0" applyNumberFormat="1" applyFont="1" applyFill="1" applyBorder="1" applyAlignment="1" applyProtection="1">
      <alignment horizontal="center"/>
      <protection hidden="1"/>
    </xf>
    <xf numFmtId="3" fontId="62" fillId="4" borderId="3" xfId="0" applyNumberFormat="1" applyFont="1" applyFill="1" applyBorder="1" applyAlignment="1" applyProtection="1">
      <alignment vertical="top" wrapText="1"/>
      <protection hidden="1"/>
    </xf>
    <xf numFmtId="3" fontId="63" fillId="3" borderId="0" xfId="0" applyNumberFormat="1" applyFont="1" applyFill="1" applyAlignment="1" applyProtection="1">
      <alignment vertical="top" wrapText="1"/>
      <protection hidden="1"/>
    </xf>
    <xf numFmtId="3" fontId="62" fillId="3" borderId="0" xfId="0" applyNumberFormat="1" applyFont="1" applyFill="1" applyAlignment="1" applyProtection="1">
      <alignment vertical="top" wrapText="1"/>
      <protection hidden="1"/>
    </xf>
    <xf numFmtId="4" fontId="62" fillId="3" borderId="0" xfId="0" applyNumberFormat="1" applyFont="1" applyFill="1" applyAlignment="1" applyProtection="1">
      <alignment horizontal="center"/>
      <protection hidden="1"/>
    </xf>
    <xf numFmtId="3" fontId="62" fillId="3" borderId="0" xfId="0" applyNumberFormat="1" applyFont="1" applyFill="1" applyAlignment="1" applyProtection="1">
      <alignment horizontal="center" vertical="center"/>
      <protection hidden="1"/>
    </xf>
    <xf numFmtId="3" fontId="62" fillId="3" borderId="3" xfId="0" applyNumberFormat="1" applyFont="1" applyFill="1" applyBorder="1" applyAlignment="1" applyProtection="1">
      <alignment vertical="top" wrapText="1"/>
      <protection hidden="1"/>
    </xf>
    <xf numFmtId="4" fontId="62" fillId="3" borderId="3" xfId="0" applyNumberFormat="1" applyFont="1" applyFill="1" applyBorder="1" applyAlignment="1" applyProtection="1">
      <alignment horizontal="center"/>
      <protection hidden="1"/>
    </xf>
    <xf numFmtId="4" fontId="63" fillId="2" borderId="3" xfId="0" applyNumberFormat="1" applyFont="1" applyFill="1" applyBorder="1" applyAlignment="1" applyProtection="1">
      <alignment vertical="top"/>
      <protection locked="0"/>
    </xf>
    <xf numFmtId="3" fontId="63" fillId="3" borderId="3" xfId="0" applyNumberFormat="1" applyFont="1" applyFill="1" applyBorder="1" applyAlignment="1" applyProtection="1">
      <alignment horizontal="left" vertical="top" wrapText="1"/>
      <protection hidden="1"/>
    </xf>
    <xf numFmtId="4" fontId="63" fillId="3" borderId="3" xfId="0" applyNumberFormat="1" applyFont="1" applyFill="1" applyBorder="1" applyAlignment="1" applyProtection="1">
      <alignment vertical="top"/>
      <protection hidden="1"/>
    </xf>
    <xf numFmtId="4" fontId="62" fillId="3" borderId="8" xfId="0" applyNumberFormat="1" applyFont="1" applyFill="1" applyBorder="1" applyAlignment="1" applyProtection="1">
      <alignment horizontal="center"/>
      <protection hidden="1"/>
    </xf>
    <xf numFmtId="4" fontId="62" fillId="2" borderId="7" xfId="0" applyNumberFormat="1" applyFont="1" applyFill="1" applyBorder="1" applyAlignment="1" applyProtection="1">
      <alignment horizontal="center"/>
      <protection locked="0"/>
    </xf>
    <xf numFmtId="4" fontId="62" fillId="2" borderId="10" xfId="0" applyNumberFormat="1" applyFont="1" applyFill="1" applyBorder="1" applyAlignment="1" applyProtection="1">
      <alignment horizontal="center"/>
      <protection locked="0"/>
    </xf>
    <xf numFmtId="0" fontId="62" fillId="5" borderId="0" xfId="0" applyFont="1" applyFill="1" applyAlignment="1" applyProtection="1">
      <alignment vertical="top" wrapText="1"/>
      <protection hidden="1"/>
    </xf>
    <xf numFmtId="41" fontId="66" fillId="5" borderId="3" xfId="5" applyNumberFormat="1" applyFont="1" applyFill="1" applyBorder="1" applyAlignment="1" applyProtection="1">
      <alignment horizontal="center"/>
      <protection hidden="1"/>
    </xf>
    <xf numFmtId="0" fontId="63" fillId="0" borderId="0" xfId="0" applyFont="1" applyAlignment="1" applyProtection="1">
      <alignment vertical="top" wrapText="1"/>
      <protection hidden="1"/>
    </xf>
    <xf numFmtId="3" fontId="63" fillId="0" borderId="0" xfId="0" applyNumberFormat="1" applyFont="1" applyAlignment="1" applyProtection="1">
      <alignment horizontal="center"/>
      <protection hidden="1"/>
    </xf>
    <xf numFmtId="4" fontId="63" fillId="0" borderId="0" xfId="0" applyNumberFormat="1" applyFont="1" applyAlignment="1" applyProtection="1">
      <alignment horizontal="center"/>
      <protection hidden="1"/>
    </xf>
    <xf numFmtId="4" fontId="63" fillId="0" borderId="0" xfId="0" applyNumberFormat="1" applyFont="1" applyProtection="1">
      <protection hidden="1"/>
    </xf>
    <xf numFmtId="0" fontId="67" fillId="0" borderId="3" xfId="0" applyFont="1" applyBorder="1" applyAlignment="1" applyProtection="1">
      <alignment horizontal="center" vertical="center" wrapText="1"/>
      <protection hidden="1"/>
    </xf>
    <xf numFmtId="3" fontId="67" fillId="0" borderId="3" xfId="0" applyNumberFormat="1" applyFont="1" applyBorder="1" applyAlignment="1" applyProtection="1">
      <alignment horizontal="center" vertical="center" wrapText="1"/>
      <protection hidden="1"/>
    </xf>
    <xf numFmtId="0" fontId="67" fillId="3" borderId="3" xfId="0" applyFont="1" applyFill="1" applyBorder="1" applyAlignment="1" applyProtection="1">
      <alignment horizontal="center" vertical="center" wrapText="1"/>
      <protection hidden="1"/>
    </xf>
    <xf numFmtId="3" fontId="67" fillId="3" borderId="3" xfId="0" applyNumberFormat="1" applyFont="1" applyFill="1" applyBorder="1" applyAlignment="1" applyProtection="1">
      <alignment horizontal="center" vertical="center" wrapText="1"/>
      <protection hidden="1"/>
    </xf>
    <xf numFmtId="3" fontId="68" fillId="2" borderId="3" xfId="0" applyNumberFormat="1" applyFont="1" applyFill="1" applyBorder="1" applyAlignment="1" applyProtection="1">
      <alignment horizontal="right" vertical="center" wrapText="1"/>
      <protection locked="0"/>
    </xf>
    <xf numFmtId="9" fontId="68" fillId="0" borderId="3" xfId="5" applyFont="1" applyBorder="1" applyAlignment="1" applyProtection="1">
      <alignment horizontal="right" vertical="center" wrapText="1"/>
      <protection hidden="1"/>
    </xf>
    <xf numFmtId="4" fontId="68" fillId="0" borderId="3" xfId="0" applyNumberFormat="1" applyFont="1" applyBorder="1" applyAlignment="1" applyProtection="1">
      <alignment horizontal="right" vertical="center" wrapText="1"/>
      <protection hidden="1"/>
    </xf>
    <xf numFmtId="3" fontId="38" fillId="0" borderId="3" xfId="0" applyNumberFormat="1" applyFont="1" applyBorder="1" applyAlignment="1" applyProtection="1">
      <alignment horizontal="right" vertical="center"/>
      <protection hidden="1"/>
    </xf>
    <xf numFmtId="3" fontId="68" fillId="3" borderId="3" xfId="0" applyNumberFormat="1" applyFont="1" applyFill="1" applyBorder="1" applyAlignment="1" applyProtection="1">
      <alignment horizontal="right" vertical="center" wrapText="1"/>
      <protection hidden="1"/>
    </xf>
    <xf numFmtId="3" fontId="68" fillId="0" borderId="3" xfId="0" applyNumberFormat="1" applyFont="1" applyBorder="1" applyAlignment="1" applyProtection="1">
      <alignment horizontal="right" vertical="center" wrapText="1"/>
      <protection hidden="1"/>
    </xf>
    <xf numFmtId="4" fontId="38" fillId="2" borderId="3" xfId="0" applyNumberFormat="1" applyFont="1" applyFill="1" applyBorder="1" applyAlignment="1" applyProtection="1">
      <alignment horizontal="right" vertical="center"/>
      <protection locked="0"/>
    </xf>
    <xf numFmtId="0" fontId="68" fillId="2" borderId="3" xfId="0" applyFont="1" applyFill="1" applyBorder="1" applyAlignment="1" applyProtection="1">
      <alignment vertical="top" wrapText="1"/>
      <protection locked="0"/>
    </xf>
    <xf numFmtId="0" fontId="67" fillId="0" borderId="3" xfId="0" applyFont="1" applyBorder="1" applyAlignment="1" applyProtection="1">
      <alignment vertical="top" wrapText="1"/>
      <protection hidden="1"/>
    </xf>
    <xf numFmtId="3" fontId="67" fillId="0" borderId="3" xfId="0" applyNumberFormat="1" applyFont="1" applyBorder="1" applyAlignment="1" applyProtection="1">
      <alignment horizontal="right" vertical="center"/>
      <protection hidden="1"/>
    </xf>
    <xf numFmtId="9" fontId="67" fillId="0" borderId="3" xfId="5" applyFont="1" applyBorder="1" applyAlignment="1" applyProtection="1">
      <alignment horizontal="right" vertical="center" wrapText="1"/>
      <protection hidden="1"/>
    </xf>
    <xf numFmtId="0" fontId="40" fillId="0" borderId="3" xfId="1" applyFont="1" applyBorder="1" applyAlignment="1" applyProtection="1">
      <alignment horizontal="left" vertical="top" wrapText="1"/>
      <protection hidden="1"/>
    </xf>
    <xf numFmtId="0" fontId="41" fillId="0" borderId="3" xfId="1" applyFont="1" applyBorder="1" applyAlignment="1" applyProtection="1">
      <alignment horizontal="left" vertical="top" wrapText="1"/>
      <protection hidden="1"/>
    </xf>
    <xf numFmtId="0" fontId="41" fillId="0" borderId="3" xfId="1" applyFont="1" applyBorder="1" applyAlignment="1" applyProtection="1">
      <alignment horizontal="center" vertical="center" wrapText="1"/>
      <protection hidden="1"/>
    </xf>
    <xf numFmtId="0" fontId="16" fillId="3" borderId="3" xfId="0" applyFont="1" applyFill="1" applyBorder="1" applyAlignment="1" applyProtection="1">
      <alignment horizontal="center" vertical="center" wrapText="1"/>
      <protection hidden="1"/>
    </xf>
    <xf numFmtId="0" fontId="8" fillId="3" borderId="3" xfId="1" applyFont="1" applyFill="1" applyBorder="1" applyAlignment="1" applyProtection="1">
      <alignment vertical="top" wrapText="1"/>
      <protection hidden="1"/>
    </xf>
    <xf numFmtId="10" fontId="8" fillId="3" borderId="3" xfId="1" applyNumberFormat="1" applyFont="1" applyFill="1" applyBorder="1" applyAlignment="1" applyProtection="1">
      <alignment vertical="top" wrapText="1"/>
      <protection hidden="1"/>
    </xf>
    <xf numFmtId="4" fontId="59" fillId="3" borderId="3" xfId="1" applyNumberFormat="1" applyFont="1" applyFill="1" applyBorder="1" applyAlignment="1" applyProtection="1">
      <alignment horizontal="right" vertical="top"/>
      <protection hidden="1"/>
    </xf>
    <xf numFmtId="4" fontId="34" fillId="0" borderId="3" xfId="1" applyNumberFormat="1" applyFont="1" applyBorder="1" applyAlignment="1" applyProtection="1">
      <alignment horizontal="right" vertical="top"/>
      <protection hidden="1"/>
    </xf>
    <xf numFmtId="0" fontId="69" fillId="0" borderId="0" xfId="1" applyFont="1" applyAlignment="1" applyProtection="1">
      <alignment vertical="top"/>
      <protection hidden="1"/>
    </xf>
    <xf numFmtId="10" fontId="55" fillId="0" borderId="3" xfId="5" applyNumberFormat="1" applyFont="1" applyFill="1" applyBorder="1" applyAlignment="1" applyProtection="1">
      <alignment horizontal="center" vertical="center"/>
      <protection hidden="1"/>
    </xf>
    <xf numFmtId="10" fontId="23" fillId="9" borderId="3" xfId="1" applyNumberFormat="1" applyFont="1" applyFill="1" applyBorder="1" applyAlignment="1" applyProtection="1">
      <alignment vertical="center" wrapText="1"/>
      <protection hidden="1"/>
    </xf>
    <xf numFmtId="4" fontId="23" fillId="9" borderId="3" xfId="1" applyNumberFormat="1" applyFont="1" applyFill="1" applyBorder="1" applyAlignment="1" applyProtection="1">
      <alignment horizontal="left" vertical="center" wrapText="1"/>
      <protection hidden="1"/>
    </xf>
    <xf numFmtId="3" fontId="11" fillId="2" borderId="3" xfId="1" applyNumberFormat="1" applyFont="1" applyFill="1" applyBorder="1" applyAlignment="1" applyProtection="1">
      <alignment vertical="center"/>
      <protection locked="0"/>
    </xf>
    <xf numFmtId="3" fontId="8" fillId="2" borderId="3" xfId="1" applyNumberFormat="1" applyFont="1" applyFill="1" applyBorder="1" applyAlignment="1" applyProtection="1">
      <alignment vertical="center"/>
      <protection locked="0"/>
    </xf>
    <xf numFmtId="0" fontId="11" fillId="3" borderId="0" xfId="1" applyFont="1" applyFill="1"/>
    <xf numFmtId="0" fontId="11" fillId="3" borderId="0" xfId="1" applyFont="1" applyFill="1" applyAlignment="1">
      <alignment vertical="top" wrapText="1"/>
    </xf>
    <xf numFmtId="3" fontId="10" fillId="3" borderId="0" xfId="1" applyNumberFormat="1" applyFont="1" applyFill="1" applyAlignment="1" applyProtection="1">
      <alignment vertical="center"/>
      <protection hidden="1"/>
    </xf>
    <xf numFmtId="4" fontId="10" fillId="3" borderId="3" xfId="1" applyNumberFormat="1" applyFont="1" applyFill="1" applyBorder="1" applyProtection="1">
      <protection hidden="1"/>
    </xf>
    <xf numFmtId="4" fontId="54" fillId="2" borderId="3" xfId="1" applyNumberFormat="1" applyFont="1" applyFill="1" applyBorder="1" applyAlignment="1" applyProtection="1">
      <alignment vertical="top" wrapText="1"/>
      <protection locked="0"/>
    </xf>
    <xf numFmtId="4" fontId="11" fillId="3" borderId="3" xfId="1" applyNumberFormat="1" applyFont="1" applyFill="1" applyBorder="1" applyProtection="1">
      <protection hidden="1"/>
    </xf>
    <xf numFmtId="4" fontId="10" fillId="3" borderId="3" xfId="1" applyNumberFormat="1" applyFont="1" applyFill="1" applyBorder="1" applyAlignment="1" applyProtection="1">
      <alignment vertical="center"/>
      <protection locked="0"/>
    </xf>
    <xf numFmtId="0" fontId="10" fillId="3" borderId="3" xfId="1" applyFont="1" applyFill="1" applyBorder="1" applyAlignment="1">
      <alignment horizontal="center" vertical="center"/>
    </xf>
    <xf numFmtId="0" fontId="11" fillId="3" borderId="0" xfId="1" applyFont="1" applyFill="1" applyProtection="1">
      <protection hidden="1"/>
    </xf>
    <xf numFmtId="0" fontId="11" fillId="3" borderId="0" xfId="1" applyFont="1" applyFill="1" applyAlignment="1" applyProtection="1">
      <alignment vertical="top" wrapText="1"/>
      <protection hidden="1"/>
    </xf>
    <xf numFmtId="0" fontId="11" fillId="3" borderId="18" xfId="1" applyFont="1" applyFill="1" applyBorder="1"/>
    <xf numFmtId="0" fontId="11" fillId="3" borderId="1" xfId="1" applyFont="1" applyFill="1" applyBorder="1"/>
    <xf numFmtId="0" fontId="11" fillId="3" borderId="19" xfId="1" applyFont="1" applyFill="1" applyBorder="1"/>
    <xf numFmtId="0" fontId="9" fillId="3" borderId="23" xfId="1" applyFont="1" applyFill="1" applyBorder="1" applyAlignment="1">
      <alignment horizontal="center" vertical="center" wrapText="1"/>
    </xf>
    <xf numFmtId="0" fontId="11" fillId="3" borderId="6" xfId="1" applyFont="1" applyFill="1" applyBorder="1" applyAlignment="1">
      <alignment horizontal="right" vertical="top" wrapText="1"/>
    </xf>
    <xf numFmtId="0" fontId="11" fillId="3" borderId="23" xfId="1" applyFont="1" applyFill="1" applyBorder="1" applyAlignment="1">
      <alignment vertical="top" wrapText="1"/>
    </xf>
    <xf numFmtId="0" fontId="10" fillId="3" borderId="23" xfId="1" applyFont="1" applyFill="1" applyBorder="1" applyAlignment="1">
      <alignment vertical="center" wrapText="1"/>
    </xf>
    <xf numFmtId="4" fontId="10" fillId="3" borderId="3" xfId="1" applyNumberFormat="1" applyFont="1" applyFill="1" applyBorder="1" applyAlignment="1">
      <alignment vertical="center" wrapText="1"/>
    </xf>
    <xf numFmtId="4" fontId="11" fillId="3" borderId="0" xfId="1" applyNumberFormat="1" applyFont="1" applyFill="1" applyAlignment="1">
      <alignment vertical="top" wrapText="1"/>
    </xf>
    <xf numFmtId="4" fontId="9" fillId="3" borderId="23" xfId="1" applyNumberFormat="1" applyFont="1" applyFill="1" applyBorder="1" applyAlignment="1">
      <alignment horizontal="right" vertical="center" wrapText="1"/>
    </xf>
    <xf numFmtId="4" fontId="9" fillId="3" borderId="11" xfId="1" applyNumberFormat="1" applyFont="1" applyFill="1" applyBorder="1" applyAlignment="1">
      <alignment horizontal="right" vertical="center" wrapText="1"/>
    </xf>
    <xf numFmtId="4" fontId="9" fillId="3" borderId="11" xfId="1" applyNumberFormat="1" applyFont="1" applyFill="1" applyBorder="1" applyAlignment="1">
      <alignment horizontal="left" vertical="top" wrapText="1"/>
    </xf>
    <xf numFmtId="4" fontId="9" fillId="3" borderId="0" xfId="1" applyNumberFormat="1" applyFont="1" applyFill="1" applyAlignment="1">
      <alignment horizontal="left" vertical="top" wrapText="1"/>
    </xf>
    <xf numFmtId="4" fontId="10" fillId="3" borderId="23" xfId="1" applyNumberFormat="1" applyFont="1" applyFill="1" applyBorder="1" applyAlignment="1">
      <alignment vertical="center" wrapText="1"/>
    </xf>
    <xf numFmtId="4" fontId="11" fillId="3" borderId="23" xfId="1" applyNumberFormat="1" applyFont="1" applyFill="1" applyBorder="1" applyAlignment="1">
      <alignment vertical="top" wrapText="1"/>
    </xf>
    <xf numFmtId="4" fontId="11" fillId="3" borderId="2" xfId="1" applyNumberFormat="1" applyFont="1" applyFill="1" applyBorder="1" applyAlignment="1">
      <alignment vertical="top" wrapText="1"/>
    </xf>
    <xf numFmtId="3" fontId="10" fillId="3" borderId="23" xfId="1" applyNumberFormat="1" applyFont="1" applyFill="1" applyBorder="1" applyAlignment="1">
      <alignment horizontal="center" vertical="top" wrapText="1"/>
    </xf>
    <xf numFmtId="3" fontId="10" fillId="3" borderId="3" xfId="1" applyNumberFormat="1" applyFont="1" applyFill="1" applyBorder="1" applyAlignment="1">
      <alignment horizontal="center" vertical="top" wrapText="1"/>
    </xf>
    <xf numFmtId="4" fontId="11" fillId="3" borderId="0" xfId="1" applyNumberFormat="1" applyFont="1" applyFill="1" applyAlignment="1">
      <alignment vertical="center" wrapText="1"/>
    </xf>
    <xf numFmtId="4" fontId="10" fillId="3" borderId="0" xfId="1" applyNumberFormat="1" applyFont="1" applyFill="1" applyAlignment="1">
      <alignment vertical="center" wrapText="1"/>
    </xf>
    <xf numFmtId="0" fontId="10" fillId="3" borderId="6" xfId="1" applyFont="1" applyFill="1" applyBorder="1" applyAlignment="1">
      <alignment horizontal="right" vertical="center" wrapText="1"/>
    </xf>
    <xf numFmtId="3" fontId="10" fillId="3" borderId="23" xfId="1" applyNumberFormat="1" applyFont="1" applyFill="1" applyBorder="1" applyAlignment="1">
      <alignment horizontal="right" vertical="top" wrapText="1"/>
    </xf>
    <xf numFmtId="3" fontId="10" fillId="3" borderId="3" xfId="1" applyNumberFormat="1" applyFont="1" applyFill="1" applyBorder="1" applyAlignment="1">
      <alignment horizontal="right" vertical="top" wrapText="1"/>
    </xf>
    <xf numFmtId="0" fontId="11" fillId="3" borderId="6" xfId="1" applyFont="1" applyFill="1" applyBorder="1" applyAlignment="1">
      <alignment horizontal="right" vertical="center" wrapText="1"/>
    </xf>
    <xf numFmtId="3" fontId="10" fillId="3" borderId="23" xfId="1" applyNumberFormat="1" applyFont="1" applyFill="1" applyBorder="1" applyAlignment="1">
      <alignment vertical="top" wrapText="1"/>
    </xf>
    <xf numFmtId="3" fontId="10" fillId="3" borderId="3" xfId="1" applyNumberFormat="1" applyFont="1" applyFill="1" applyBorder="1" applyAlignment="1">
      <alignment vertical="top" wrapText="1"/>
    </xf>
    <xf numFmtId="0" fontId="10" fillId="3" borderId="23" xfId="1" applyFont="1" applyFill="1" applyBorder="1" applyAlignment="1">
      <alignment horizontal="center" vertical="center"/>
    </xf>
    <xf numFmtId="0" fontId="10" fillId="3" borderId="1" xfId="1" applyFont="1" applyFill="1" applyBorder="1" applyAlignment="1">
      <alignment horizontal="center" vertical="center"/>
    </xf>
    <xf numFmtId="0" fontId="9" fillId="3" borderId="0" xfId="1" applyFont="1" applyFill="1" applyAlignment="1">
      <alignment horizontal="left" vertical="top" wrapText="1"/>
    </xf>
    <xf numFmtId="0" fontId="9" fillId="3" borderId="6" xfId="1" applyFont="1" applyFill="1" applyBorder="1" applyAlignment="1">
      <alignment horizontal="right" vertical="top" wrapText="1"/>
    </xf>
    <xf numFmtId="0" fontId="9" fillId="3" borderId="5" xfId="1" applyFont="1" applyFill="1" applyBorder="1" applyAlignment="1">
      <alignment horizontal="left" vertical="center" wrapText="1"/>
    </xf>
    <xf numFmtId="0" fontId="9" fillId="3" borderId="4" xfId="1" applyFont="1" applyFill="1" applyBorder="1" applyAlignment="1">
      <alignment vertical="center" wrapText="1"/>
    </xf>
    <xf numFmtId="0" fontId="9" fillId="3" borderId="18" xfId="1" applyFont="1" applyFill="1" applyBorder="1" applyAlignment="1">
      <alignment horizontal="center" vertical="center" wrapText="1"/>
    </xf>
    <xf numFmtId="0" fontId="9" fillId="3" borderId="1" xfId="1" applyFont="1" applyFill="1" applyBorder="1" applyAlignment="1">
      <alignment horizontal="center" vertical="center" wrapText="1"/>
    </xf>
    <xf numFmtId="0" fontId="11" fillId="3" borderId="19" xfId="1" applyFont="1" applyFill="1" applyBorder="1" applyAlignment="1">
      <alignment vertical="top" wrapText="1"/>
    </xf>
    <xf numFmtId="0" fontId="11" fillId="3" borderId="6" xfId="1" applyFont="1" applyFill="1" applyBorder="1" applyAlignment="1">
      <alignment vertical="top" wrapText="1"/>
    </xf>
    <xf numFmtId="0" fontId="11" fillId="3" borderId="23" xfId="1" applyFont="1" applyFill="1" applyBorder="1" applyAlignment="1">
      <alignment horizontal="left" vertical="top" wrapText="1"/>
    </xf>
    <xf numFmtId="0" fontId="70" fillId="3" borderId="0" xfId="1" applyFont="1" applyFill="1" applyAlignment="1">
      <alignment horizontal="left" vertical="top" wrapText="1"/>
    </xf>
    <xf numFmtId="4" fontId="9" fillId="3" borderId="23" xfId="1" applyNumberFormat="1" applyFont="1" applyFill="1" applyBorder="1" applyAlignment="1">
      <alignment horizontal="center" vertical="center" wrapText="1"/>
    </xf>
    <xf numFmtId="4" fontId="9" fillId="3" borderId="0" xfId="1" applyNumberFormat="1" applyFont="1" applyFill="1" applyAlignment="1">
      <alignment horizontal="center" vertical="center" wrapText="1"/>
    </xf>
    <xf numFmtId="4" fontId="9" fillId="3" borderId="0" xfId="1" applyNumberFormat="1" applyFont="1" applyFill="1" applyAlignment="1">
      <alignment horizontal="left" vertical="center"/>
    </xf>
    <xf numFmtId="3" fontId="11" fillId="3" borderId="23" xfId="1" applyNumberFormat="1" applyFont="1" applyFill="1" applyBorder="1" applyAlignment="1">
      <alignment horizontal="right" vertical="center" wrapText="1"/>
    </xf>
    <xf numFmtId="3" fontId="11" fillId="3" borderId="0" xfId="1" applyNumberFormat="1" applyFont="1" applyFill="1" applyAlignment="1">
      <alignment horizontal="right" vertical="center" wrapText="1"/>
    </xf>
    <xf numFmtId="4" fontId="11" fillId="3" borderId="0" xfId="1" applyNumberFormat="1" applyFont="1" applyFill="1" applyAlignment="1">
      <alignment horizontal="left" vertical="top" wrapText="1"/>
    </xf>
    <xf numFmtId="3" fontId="11" fillId="3" borderId="0" xfId="1" applyNumberFormat="1" applyFont="1" applyFill="1"/>
    <xf numFmtId="3" fontId="11" fillId="3" borderId="3" xfId="1" applyNumberFormat="1" applyFont="1" applyFill="1" applyBorder="1" applyAlignment="1">
      <alignment horizontal="right" vertical="center" wrapText="1"/>
    </xf>
    <xf numFmtId="4" fontId="11" fillId="3" borderId="0" xfId="1" applyNumberFormat="1" applyFont="1" applyFill="1"/>
    <xf numFmtId="4" fontId="11" fillId="3" borderId="23" xfId="1" applyNumberFormat="1" applyFont="1" applyFill="1" applyBorder="1" applyAlignment="1">
      <alignment horizontal="left" vertical="top" wrapText="1"/>
    </xf>
    <xf numFmtId="4" fontId="70" fillId="3" borderId="0" xfId="1" applyNumberFormat="1" applyFont="1" applyFill="1" applyAlignment="1">
      <alignment horizontal="left" vertical="top" wrapText="1"/>
    </xf>
    <xf numFmtId="0" fontId="9" fillId="3" borderId="23" xfId="1" applyFont="1" applyFill="1" applyBorder="1" applyAlignment="1">
      <alignment horizontal="center" vertical="top" wrapText="1"/>
    </xf>
    <xf numFmtId="0" fontId="9" fillId="3" borderId="0" xfId="1" applyFont="1" applyFill="1" applyAlignment="1">
      <alignment horizontal="center" vertical="top" wrapText="1"/>
    </xf>
    <xf numFmtId="0" fontId="9" fillId="3" borderId="0" xfId="1" applyFont="1" applyFill="1" applyAlignment="1">
      <alignment horizontal="center" vertical="center" wrapText="1"/>
    </xf>
    <xf numFmtId="4" fontId="9" fillId="3" borderId="0" xfId="1" applyNumberFormat="1" applyFont="1" applyFill="1" applyAlignment="1">
      <alignment horizontal="right" vertical="center" wrapText="1"/>
    </xf>
    <xf numFmtId="3" fontId="9" fillId="3" borderId="23" xfId="1" applyNumberFormat="1" applyFont="1" applyFill="1" applyBorder="1" applyAlignment="1">
      <alignment horizontal="right" vertical="center" wrapText="1"/>
    </xf>
    <xf numFmtId="3" fontId="9" fillId="3" borderId="3" xfId="1" applyNumberFormat="1" applyFont="1" applyFill="1" applyBorder="1" applyAlignment="1">
      <alignment horizontal="right" vertical="center" wrapText="1"/>
    </xf>
    <xf numFmtId="0" fontId="9" fillId="3" borderId="23" xfId="1" applyFont="1" applyFill="1" applyBorder="1" applyAlignment="1">
      <alignment horizontal="left" vertical="top" wrapText="1"/>
    </xf>
    <xf numFmtId="0" fontId="9" fillId="3" borderId="6" xfId="1" applyFont="1" applyFill="1" applyBorder="1" applyAlignment="1">
      <alignment vertical="top" wrapText="1"/>
    </xf>
    <xf numFmtId="0" fontId="9" fillId="3" borderId="0" xfId="1" applyFont="1" applyFill="1" applyAlignment="1">
      <alignment horizontal="left" vertical="center" wrapText="1"/>
    </xf>
    <xf numFmtId="0" fontId="11" fillId="3" borderId="0" xfId="1" applyFont="1" applyFill="1" applyAlignment="1">
      <alignment horizontal="left" vertical="top" wrapText="1"/>
    </xf>
    <xf numFmtId="0" fontId="10" fillId="3" borderId="0" xfId="1" applyFont="1" applyFill="1"/>
    <xf numFmtId="0" fontId="8" fillId="2" borderId="3" xfId="1" applyFont="1" applyFill="1" applyBorder="1" applyProtection="1">
      <protection locked="0"/>
    </xf>
    <xf numFmtId="0" fontId="11" fillId="3" borderId="0" xfId="1" applyFont="1" applyFill="1" applyAlignment="1">
      <alignment horizontal="left" vertical="center" wrapText="1"/>
    </xf>
    <xf numFmtId="0" fontId="9" fillId="3" borderId="6" xfId="1" applyFont="1" applyFill="1" applyBorder="1" applyAlignment="1">
      <alignment vertical="center" wrapText="1"/>
    </xf>
    <xf numFmtId="0" fontId="9" fillId="3" borderId="23" xfId="1" applyFont="1" applyFill="1" applyBorder="1" applyAlignment="1">
      <alignment horizontal="left" vertical="center" wrapText="1"/>
    </xf>
    <xf numFmtId="4" fontId="11" fillId="3" borderId="23" xfId="1" applyNumberFormat="1" applyFont="1" applyFill="1" applyBorder="1" applyAlignment="1">
      <alignment horizontal="left" vertical="center" wrapText="1"/>
    </xf>
    <xf numFmtId="0" fontId="9" fillId="3" borderId="12" xfId="1" applyFont="1" applyFill="1" applyBorder="1" applyAlignment="1">
      <alignment vertical="top" wrapText="1"/>
    </xf>
    <xf numFmtId="0" fontId="9" fillId="3" borderId="13" xfId="1" applyFont="1" applyFill="1" applyBorder="1" applyAlignment="1">
      <alignment horizontal="left" vertical="top" wrapText="1"/>
    </xf>
    <xf numFmtId="0" fontId="9" fillId="3" borderId="1" xfId="1" applyFont="1" applyFill="1" applyBorder="1" applyAlignment="1">
      <alignment horizontal="left" vertical="top" wrapText="1"/>
    </xf>
    <xf numFmtId="3" fontId="10" fillId="3" borderId="3" xfId="1" applyNumberFormat="1" applyFont="1" applyFill="1" applyBorder="1" applyAlignment="1">
      <alignment horizontal="right" vertical="center" wrapText="1"/>
    </xf>
    <xf numFmtId="3" fontId="10" fillId="3" borderId="3" xfId="1" applyNumberFormat="1" applyFont="1" applyFill="1" applyBorder="1" applyAlignment="1">
      <alignment vertical="center" wrapText="1"/>
    </xf>
    <xf numFmtId="3" fontId="10" fillId="3" borderId="3" xfId="1" applyNumberFormat="1" applyFont="1" applyFill="1" applyBorder="1" applyAlignment="1">
      <alignment horizontal="center" vertical="center" wrapText="1"/>
    </xf>
    <xf numFmtId="4" fontId="10" fillId="3" borderId="23" xfId="1" applyNumberFormat="1" applyFont="1" applyFill="1" applyBorder="1" applyAlignment="1">
      <alignment vertical="top" wrapText="1"/>
    </xf>
    <xf numFmtId="0" fontId="10" fillId="3" borderId="3" xfId="1" applyFont="1" applyFill="1" applyBorder="1" applyAlignment="1">
      <alignment vertical="center" wrapText="1"/>
    </xf>
    <xf numFmtId="0" fontId="10" fillId="3" borderId="0" xfId="1" applyFont="1" applyFill="1" applyAlignment="1">
      <alignment horizontal="center" vertical="center" wrapText="1"/>
    </xf>
    <xf numFmtId="0" fontId="10" fillId="6" borderId="3" xfId="1" applyFont="1" applyFill="1" applyBorder="1" applyAlignment="1">
      <alignment vertical="top" wrapText="1"/>
    </xf>
    <xf numFmtId="0" fontId="11" fillId="6" borderId="3" xfId="1" applyFont="1" applyFill="1" applyBorder="1"/>
    <xf numFmtId="0" fontId="10" fillId="6" borderId="3" xfId="1" applyFont="1" applyFill="1" applyBorder="1" applyAlignment="1">
      <alignment horizontal="center" vertical="center"/>
    </xf>
    <xf numFmtId="0" fontId="11" fillId="3" borderId="3" xfId="1" applyFont="1" applyFill="1" applyBorder="1" applyAlignment="1">
      <alignment vertical="top" wrapText="1"/>
    </xf>
    <xf numFmtId="0" fontId="11" fillId="3" borderId="3" xfId="1" applyFont="1" applyFill="1" applyBorder="1"/>
    <xf numFmtId="0" fontId="10" fillId="3" borderId="3" xfId="1" applyFont="1" applyFill="1" applyBorder="1" applyAlignment="1">
      <alignment vertical="top" wrapText="1"/>
    </xf>
    <xf numFmtId="0" fontId="11" fillId="3" borderId="3" xfId="1" applyFont="1" applyFill="1" applyBorder="1" applyAlignment="1">
      <alignment horizontal="center" vertical="center"/>
    </xf>
    <xf numFmtId="3" fontId="10" fillId="3" borderId="3" xfId="1" applyNumberFormat="1" applyFont="1" applyFill="1" applyBorder="1" applyAlignment="1">
      <alignment vertical="center"/>
    </xf>
    <xf numFmtId="3" fontId="10" fillId="3" borderId="0" xfId="1" applyNumberFormat="1" applyFont="1" applyFill="1"/>
    <xf numFmtId="3" fontId="11" fillId="3" borderId="3" xfId="1" applyNumberFormat="1" applyFont="1" applyFill="1" applyBorder="1" applyAlignment="1">
      <alignment vertical="center"/>
    </xf>
    <xf numFmtId="3" fontId="10" fillId="3" borderId="3" xfId="1" applyNumberFormat="1" applyFont="1" applyFill="1" applyBorder="1" applyAlignment="1">
      <alignment horizontal="right"/>
    </xf>
    <xf numFmtId="0" fontId="10" fillId="3" borderId="0" xfId="1" applyFont="1" applyFill="1" applyAlignment="1">
      <alignment vertical="top" wrapText="1"/>
    </xf>
    <xf numFmtId="3" fontId="10" fillId="3" borderId="0" xfId="1" applyNumberFormat="1" applyFont="1" applyFill="1" applyAlignment="1">
      <alignment vertical="center"/>
    </xf>
    <xf numFmtId="0" fontId="10" fillId="3" borderId="0" xfId="1" applyFont="1" applyFill="1" applyAlignment="1" applyProtection="1">
      <alignment vertical="top" wrapText="1"/>
      <protection hidden="1"/>
    </xf>
    <xf numFmtId="0" fontId="10" fillId="6" borderId="22" xfId="1" applyFont="1" applyFill="1" applyBorder="1" applyAlignment="1">
      <alignment vertical="top" wrapText="1"/>
    </xf>
    <xf numFmtId="0" fontId="11" fillId="6" borderId="21" xfId="1" applyFont="1" applyFill="1" applyBorder="1"/>
    <xf numFmtId="0" fontId="10" fillId="6" borderId="21" xfId="1" applyFont="1" applyFill="1" applyBorder="1" applyAlignment="1">
      <alignment horizontal="center" vertical="center"/>
    </xf>
    <xf numFmtId="0" fontId="10" fillId="6" borderId="20" xfId="1" applyFont="1" applyFill="1" applyBorder="1" applyAlignment="1">
      <alignment horizontal="center" vertical="center"/>
    </xf>
    <xf numFmtId="0" fontId="11" fillId="3" borderId="7" xfId="1" applyFont="1" applyFill="1" applyBorder="1" applyAlignment="1">
      <alignment vertical="top" wrapText="1"/>
    </xf>
    <xf numFmtId="0" fontId="11" fillId="3" borderId="7" xfId="1" applyFont="1" applyFill="1" applyBorder="1"/>
    <xf numFmtId="0" fontId="9" fillId="0" borderId="0" xfId="0" applyFont="1"/>
    <xf numFmtId="0" fontId="8" fillId="0" borderId="0" xfId="0" applyFont="1"/>
    <xf numFmtId="0" fontId="8" fillId="0" borderId="0" xfId="0" applyFont="1" applyAlignment="1">
      <alignment vertical="top" wrapText="1"/>
    </xf>
    <xf numFmtId="0" fontId="8" fillId="0" borderId="0" xfId="0" applyFont="1" applyAlignment="1">
      <alignment horizontal="left" vertical="top" wrapText="1"/>
    </xf>
    <xf numFmtId="0" fontId="37" fillId="0" borderId="0" xfId="0" applyFont="1" applyAlignment="1">
      <alignment horizontal="left" vertical="top" wrapText="1"/>
    </xf>
    <xf numFmtId="0" fontId="37" fillId="0" borderId="0" xfId="0" applyFont="1" applyAlignment="1">
      <alignment vertical="top" wrapText="1"/>
    </xf>
    <xf numFmtId="0" fontId="37" fillId="0" borderId="0" xfId="0" applyFont="1"/>
    <xf numFmtId="0" fontId="8" fillId="3" borderId="14" xfId="0" applyFont="1" applyFill="1" applyBorder="1"/>
    <xf numFmtId="4" fontId="8" fillId="3" borderId="15" xfId="0" applyNumberFormat="1" applyFont="1" applyFill="1" applyBorder="1" applyAlignment="1">
      <alignment horizontal="center" vertical="center"/>
    </xf>
    <xf numFmtId="0" fontId="8" fillId="0" borderId="0" xfId="0" applyFont="1" applyAlignment="1">
      <alignment vertical="center"/>
    </xf>
    <xf numFmtId="0" fontId="8" fillId="3" borderId="15" xfId="0" applyFont="1" applyFill="1" applyBorder="1"/>
    <xf numFmtId="49" fontId="11" fillId="0" borderId="16" xfId="1" applyNumberFormat="1" applyFont="1" applyBorder="1" applyAlignment="1">
      <alignment horizontal="center" vertical="top"/>
    </xf>
    <xf numFmtId="0" fontId="11" fillId="0" borderId="17" xfId="1" applyFont="1" applyBorder="1" applyAlignment="1">
      <alignment vertical="top"/>
    </xf>
    <xf numFmtId="10" fontId="9" fillId="3" borderId="17" xfId="0" applyNumberFormat="1" applyFont="1" applyFill="1" applyBorder="1"/>
    <xf numFmtId="0" fontId="8" fillId="0" borderId="17" xfId="0" applyFont="1" applyBorder="1"/>
    <xf numFmtId="10" fontId="9" fillId="3" borderId="0" xfId="0" applyNumberFormat="1" applyFont="1" applyFill="1"/>
    <xf numFmtId="0" fontId="37" fillId="0" borderId="0" xfId="0" applyFont="1" applyAlignment="1">
      <alignment horizontal="left" vertical="top"/>
    </xf>
    <xf numFmtId="0" fontId="8" fillId="0" borderId="0" xfId="0" applyFont="1" applyAlignment="1">
      <alignment vertical="top"/>
    </xf>
    <xf numFmtId="0" fontId="8" fillId="3" borderId="0" xfId="0" applyFont="1" applyFill="1"/>
    <xf numFmtId="0" fontId="9" fillId="3" borderId="0" xfId="0" applyFont="1" applyFill="1"/>
    <xf numFmtId="0" fontId="27" fillId="0" borderId="0" xfId="0" applyFont="1" applyAlignment="1">
      <alignment vertical="center"/>
    </xf>
    <xf numFmtId="0" fontId="27" fillId="0" borderId="0" xfId="0" applyFont="1" applyAlignment="1">
      <alignment horizontal="left" vertical="top" wrapText="1"/>
    </xf>
    <xf numFmtId="0" fontId="37" fillId="0" borderId="0" xfId="0" applyFont="1" applyAlignment="1">
      <alignment horizontal="center" vertical="top" wrapText="1"/>
    </xf>
    <xf numFmtId="0" fontId="18" fillId="0" borderId="0" xfId="0" applyFont="1"/>
    <xf numFmtId="4" fontId="18" fillId="0" borderId="0" xfId="0" applyNumberFormat="1" applyFont="1"/>
    <xf numFmtId="0" fontId="35" fillId="0" borderId="0" xfId="0" applyFont="1" applyAlignment="1">
      <alignment horizontal="justify" vertical="center"/>
    </xf>
    <xf numFmtId="0" fontId="9" fillId="3" borderId="3" xfId="1" applyFont="1" applyFill="1" applyBorder="1" applyAlignment="1">
      <alignment horizontal="right" vertical="top" wrapText="1"/>
    </xf>
    <xf numFmtId="0" fontId="9" fillId="3" borderId="3" xfId="1" applyFont="1" applyFill="1" applyBorder="1" applyAlignment="1">
      <alignment horizontal="left" vertical="top" wrapText="1"/>
    </xf>
    <xf numFmtId="0" fontId="11" fillId="3" borderId="3" xfId="1" applyFont="1" applyFill="1" applyBorder="1" applyAlignment="1">
      <alignment horizontal="right" vertical="center" wrapText="1"/>
    </xf>
    <xf numFmtId="4" fontId="11" fillId="3" borderId="3" xfId="1" applyNumberFormat="1" applyFont="1" applyFill="1" applyBorder="1" applyAlignment="1">
      <alignment vertical="center" wrapText="1"/>
    </xf>
    <xf numFmtId="4" fontId="11" fillId="3" borderId="3" xfId="1" applyNumberFormat="1" applyFont="1" applyFill="1" applyBorder="1" applyAlignment="1">
      <alignment vertical="top" wrapText="1"/>
    </xf>
    <xf numFmtId="3" fontId="11" fillId="3" borderId="3" xfId="1" applyNumberFormat="1" applyFont="1" applyFill="1" applyBorder="1" applyAlignment="1">
      <alignment vertical="top" wrapText="1"/>
    </xf>
    <xf numFmtId="3" fontId="11" fillId="3" borderId="23" xfId="1" applyNumberFormat="1" applyFont="1" applyFill="1" applyBorder="1" applyAlignment="1">
      <alignment vertical="top" wrapText="1"/>
    </xf>
    <xf numFmtId="0" fontId="10" fillId="3" borderId="3" xfId="1" applyFont="1" applyFill="1" applyBorder="1" applyAlignment="1">
      <alignment horizontal="right" vertical="center" wrapText="1"/>
    </xf>
    <xf numFmtId="4" fontId="11" fillId="3" borderId="1" xfId="1" applyNumberFormat="1" applyFont="1" applyFill="1" applyBorder="1" applyAlignment="1">
      <alignment vertical="top" wrapText="1"/>
    </xf>
    <xf numFmtId="3" fontId="11" fillId="3" borderId="1" xfId="1" applyNumberFormat="1" applyFont="1" applyFill="1" applyBorder="1" applyAlignment="1">
      <alignment horizontal="right" vertical="center" wrapText="1"/>
    </xf>
    <xf numFmtId="4" fontId="10" fillId="3" borderId="0" xfId="1" applyNumberFormat="1" applyFont="1" applyFill="1" applyAlignment="1">
      <alignment horizontal="center" vertical="center" wrapText="1"/>
    </xf>
    <xf numFmtId="0" fontId="11" fillId="3" borderId="11" xfId="1" applyFont="1" applyFill="1" applyBorder="1" applyAlignment="1">
      <alignment vertical="top" wrapText="1"/>
    </xf>
    <xf numFmtId="0" fontId="11" fillId="3" borderId="19" xfId="1" applyFont="1" applyFill="1" applyBorder="1" applyAlignment="1">
      <alignment horizontal="right" vertical="top" wrapText="1"/>
    </xf>
    <xf numFmtId="0" fontId="11" fillId="3" borderId="1" xfId="1" applyFont="1" applyFill="1" applyBorder="1" applyAlignment="1">
      <alignment vertical="top" wrapText="1"/>
    </xf>
    <xf numFmtId="0" fontId="11" fillId="3" borderId="18" xfId="1" applyFont="1" applyFill="1" applyBorder="1" applyAlignment="1">
      <alignment vertical="top" wrapText="1"/>
    </xf>
    <xf numFmtId="0" fontId="8" fillId="3" borderId="0" xfId="1" applyFont="1" applyFill="1"/>
    <xf numFmtId="0" fontId="9" fillId="3" borderId="3" xfId="1" applyFont="1" applyFill="1" applyBorder="1" applyAlignment="1">
      <alignment vertical="top" wrapText="1"/>
    </xf>
    <xf numFmtId="0" fontId="9" fillId="3" borderId="3" xfId="1" applyFont="1" applyFill="1" applyBorder="1" applyAlignment="1">
      <alignment horizontal="center" vertical="center"/>
    </xf>
    <xf numFmtId="0" fontId="9" fillId="3" borderId="3" xfId="1" applyFont="1" applyFill="1" applyBorder="1" applyAlignment="1">
      <alignment horizontal="center" vertical="center" wrapText="1"/>
    </xf>
    <xf numFmtId="0" fontId="8" fillId="3" borderId="3" xfId="1" applyFont="1" applyFill="1" applyBorder="1"/>
    <xf numFmtId="0" fontId="9" fillId="3" borderId="3" xfId="1" applyFont="1" applyFill="1" applyBorder="1" applyAlignment="1">
      <alignment vertical="center" wrapText="1"/>
    </xf>
    <xf numFmtId="0" fontId="8" fillId="3" borderId="3" xfId="1" applyFont="1" applyFill="1" applyBorder="1" applyAlignment="1">
      <alignment vertical="center" wrapText="1"/>
    </xf>
    <xf numFmtId="3" fontId="8" fillId="3" borderId="3" xfId="1" applyNumberFormat="1" applyFont="1" applyFill="1" applyBorder="1" applyAlignment="1">
      <alignment vertical="center"/>
    </xf>
    <xf numFmtId="0" fontId="8" fillId="3" borderId="3" xfId="1" quotePrefix="1" applyFont="1" applyFill="1" applyBorder="1" applyAlignment="1">
      <alignment horizontal="left" vertical="center" wrapText="1" indent="1"/>
    </xf>
    <xf numFmtId="0" fontId="8" fillId="3" borderId="3" xfId="1" applyFont="1" applyFill="1" applyBorder="1" applyAlignment="1">
      <alignment horizontal="center" vertical="center"/>
    </xf>
    <xf numFmtId="0" fontId="9" fillId="3" borderId="3" xfId="1" applyFont="1" applyFill="1" applyBorder="1" applyAlignment="1">
      <alignment horizontal="right" vertical="center" wrapText="1"/>
    </xf>
    <xf numFmtId="3" fontId="9" fillId="3" borderId="3" xfId="1" applyNumberFormat="1" applyFont="1" applyFill="1" applyBorder="1" applyAlignment="1">
      <alignment vertical="center"/>
    </xf>
    <xf numFmtId="0" fontId="8" fillId="3" borderId="3" xfId="1" applyFont="1" applyFill="1" applyBorder="1" applyAlignment="1">
      <alignment horizontal="left" vertical="center" wrapText="1" indent="1"/>
    </xf>
    <xf numFmtId="0" fontId="15" fillId="3" borderId="3" xfId="1" applyFont="1" applyFill="1" applyBorder="1" applyAlignment="1">
      <alignment horizontal="center" vertical="center" wrapText="1"/>
    </xf>
    <xf numFmtId="0" fontId="8" fillId="3" borderId="0" xfId="1" applyFont="1" applyFill="1" applyAlignment="1">
      <alignment vertical="center" wrapText="1"/>
    </xf>
    <xf numFmtId="0" fontId="8" fillId="3" borderId="3" xfId="1" applyFont="1" applyFill="1" applyBorder="1" applyAlignment="1">
      <alignment horizontal="left" vertical="center" wrapText="1"/>
    </xf>
    <xf numFmtId="0" fontId="8" fillId="3" borderId="3" xfId="1" quotePrefix="1" applyFont="1" applyFill="1" applyBorder="1" applyAlignment="1">
      <alignment horizontal="left" vertical="center" wrapText="1"/>
    </xf>
    <xf numFmtId="0" fontId="8" fillId="3" borderId="3" xfId="1" applyFont="1" applyFill="1" applyBorder="1" applyAlignment="1">
      <alignment horizontal="left" vertical="center" wrapText="1" indent="3"/>
    </xf>
    <xf numFmtId="0" fontId="70" fillId="3" borderId="0" xfId="1" applyFont="1" applyFill="1" applyAlignment="1">
      <alignment vertical="center"/>
    </xf>
    <xf numFmtId="0" fontId="11" fillId="3" borderId="0" xfId="1" applyFont="1" applyFill="1" applyAlignment="1">
      <alignment horizontal="center" vertical="center"/>
    </xf>
    <xf numFmtId="0" fontId="10" fillId="6" borderId="3" xfId="1" applyFont="1" applyFill="1" applyBorder="1" applyAlignment="1">
      <alignment horizontal="center" vertical="center" wrapText="1"/>
    </xf>
    <xf numFmtId="0" fontId="11" fillId="3" borderId="3" xfId="1" applyFont="1" applyFill="1" applyBorder="1" applyAlignment="1">
      <alignment vertical="center" wrapText="1"/>
    </xf>
    <xf numFmtId="4" fontId="10" fillId="3" borderId="3" xfId="1" applyNumberFormat="1" applyFont="1" applyFill="1" applyBorder="1" applyAlignment="1">
      <alignment vertical="center"/>
    </xf>
    <xf numFmtId="4" fontId="11" fillId="3" borderId="3" xfId="1" applyNumberFormat="1" applyFont="1" applyFill="1" applyBorder="1"/>
    <xf numFmtId="0" fontId="10" fillId="3" borderId="3" xfId="1" applyFont="1" applyFill="1" applyBorder="1" applyAlignment="1">
      <alignment horizontal="left" vertical="center" wrapText="1" indent="1"/>
    </xf>
    <xf numFmtId="0" fontId="10" fillId="3" borderId="3" xfId="1" applyFont="1" applyFill="1" applyBorder="1" applyAlignment="1">
      <alignment horizontal="right" vertical="center" wrapText="1" indent="1"/>
    </xf>
    <xf numFmtId="0" fontId="19" fillId="3" borderId="3" xfId="1" applyFont="1" applyFill="1" applyBorder="1" applyAlignment="1">
      <alignment horizontal="center" vertical="center" wrapText="1"/>
    </xf>
    <xf numFmtId="0" fontId="10" fillId="0" borderId="3" xfId="1" applyFont="1" applyBorder="1" applyAlignment="1">
      <alignment horizontal="center" vertical="center" wrapText="1"/>
    </xf>
    <xf numFmtId="4" fontId="10" fillId="3" borderId="3" xfId="1" applyNumberFormat="1" applyFont="1" applyFill="1" applyBorder="1"/>
    <xf numFmtId="0" fontId="10" fillId="0" borderId="3" xfId="1" applyFont="1" applyBorder="1" applyAlignment="1">
      <alignment horizontal="center" vertical="top"/>
    </xf>
    <xf numFmtId="0" fontId="11" fillId="3" borderId="0" xfId="1" applyFont="1" applyFill="1" applyAlignment="1">
      <alignment vertical="top"/>
    </xf>
    <xf numFmtId="0" fontId="11" fillId="0" borderId="0" xfId="1" applyFont="1" applyAlignment="1">
      <alignment vertical="top"/>
    </xf>
    <xf numFmtId="0" fontId="10" fillId="0" borderId="3" xfId="1" applyFont="1" applyBorder="1" applyAlignment="1">
      <alignment vertical="top" wrapText="1"/>
    </xf>
    <xf numFmtId="0" fontId="10" fillId="0" borderId="3" xfId="1" applyFont="1" applyBorder="1" applyAlignment="1">
      <alignment horizontal="right" vertical="top"/>
    </xf>
    <xf numFmtId="0" fontId="23" fillId="0" borderId="3" xfId="1" applyFont="1" applyBorder="1" applyAlignment="1">
      <alignment horizontal="left" vertical="top"/>
    </xf>
    <xf numFmtId="0" fontId="23" fillId="0" borderId="4" xfId="1" applyFont="1" applyBorder="1" applyAlignment="1">
      <alignment horizontal="left" vertical="top"/>
    </xf>
    <xf numFmtId="4" fontId="9" fillId="0" borderId="3" xfId="1" applyNumberFormat="1" applyFont="1" applyBorder="1" applyAlignment="1">
      <alignment horizontal="center" vertical="center" wrapText="1"/>
    </xf>
    <xf numFmtId="4" fontId="22" fillId="0" borderId="3" xfId="1" applyNumberFormat="1" applyFont="1" applyBorder="1" applyAlignment="1">
      <alignment horizontal="left" vertical="center" wrapText="1"/>
    </xf>
    <xf numFmtId="4" fontId="22" fillId="0" borderId="4" xfId="1" applyNumberFormat="1" applyFont="1" applyBorder="1" applyAlignment="1">
      <alignment horizontal="left" vertical="center" wrapText="1"/>
    </xf>
    <xf numFmtId="4" fontId="9" fillId="0" borderId="3" xfId="1" applyNumberFormat="1" applyFont="1" applyBorder="1" applyAlignment="1">
      <alignment horizontal="right" vertical="center" wrapText="1"/>
    </xf>
    <xf numFmtId="49" fontId="9" fillId="0" borderId="10" xfId="1" applyNumberFormat="1" applyFont="1" applyBorder="1" applyAlignment="1">
      <alignment horizontal="center" vertical="top"/>
    </xf>
    <xf numFmtId="0" fontId="23" fillId="0" borderId="10" xfId="1" applyFont="1" applyBorder="1" applyAlignment="1">
      <alignment horizontal="left" vertical="top"/>
    </xf>
    <xf numFmtId="0" fontId="23" fillId="0" borderId="12" xfId="1" applyFont="1" applyBorder="1" applyAlignment="1">
      <alignment horizontal="left" vertical="top"/>
    </xf>
    <xf numFmtId="0" fontId="10" fillId="3" borderId="3" xfId="0" applyFont="1" applyFill="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vertical="top" wrapText="1"/>
    </xf>
    <xf numFmtId="4" fontId="8" fillId="3" borderId="3" xfId="1" applyNumberFormat="1" applyFont="1" applyFill="1" applyBorder="1" applyAlignment="1">
      <alignment horizontal="center" vertical="center" wrapText="1"/>
    </xf>
    <xf numFmtId="0" fontId="23" fillId="0" borderId="3" xfId="1" applyFont="1" applyBorder="1" applyAlignment="1">
      <alignment horizontal="left" vertical="center" wrapText="1"/>
    </xf>
    <xf numFmtId="0" fontId="8" fillId="0" borderId="5" xfId="0" applyFont="1" applyBorder="1" applyAlignment="1">
      <alignment vertical="top" wrapText="1"/>
    </xf>
    <xf numFmtId="4" fontId="10" fillId="3" borderId="3" xfId="0" applyNumberFormat="1" applyFont="1" applyFill="1" applyBorder="1" applyAlignment="1">
      <alignment horizontal="right" vertical="center"/>
    </xf>
    <xf numFmtId="49" fontId="20" fillId="3" borderId="7" xfId="1" applyNumberFormat="1" applyFont="1" applyFill="1" applyBorder="1" applyAlignment="1">
      <alignment horizontal="center" vertical="top"/>
    </xf>
    <xf numFmtId="0" fontId="20" fillId="3" borderId="7" xfId="1" applyFont="1" applyFill="1" applyBorder="1" applyAlignment="1">
      <alignment vertical="top" wrapText="1"/>
    </xf>
    <xf numFmtId="4" fontId="20" fillId="3" borderId="7" xfId="1" applyNumberFormat="1" applyFont="1" applyFill="1" applyBorder="1" applyAlignment="1">
      <alignment horizontal="center" vertical="center"/>
    </xf>
    <xf numFmtId="0" fontId="22" fillId="3" borderId="7" xfId="1" applyFont="1" applyFill="1" applyBorder="1" applyAlignment="1">
      <alignment horizontal="left" vertical="center"/>
    </xf>
    <xf numFmtId="0" fontId="22" fillId="3" borderId="19" xfId="1" applyFont="1" applyFill="1" applyBorder="1" applyAlignment="1">
      <alignment horizontal="left" vertical="top"/>
    </xf>
    <xf numFmtId="0" fontId="20" fillId="3" borderId="5" xfId="1" applyFont="1" applyFill="1" applyBorder="1" applyAlignment="1">
      <alignment vertical="top" wrapText="1"/>
    </xf>
    <xf numFmtId="4" fontId="20" fillId="3" borderId="3" xfId="1" applyNumberFormat="1" applyFont="1" applyFill="1" applyBorder="1" applyAlignment="1">
      <alignment horizontal="center" vertical="center"/>
    </xf>
    <xf numFmtId="4" fontId="20" fillId="3" borderId="3" xfId="1" applyNumberFormat="1" applyFont="1" applyFill="1" applyBorder="1" applyAlignment="1">
      <alignment horizontal="right" vertical="center"/>
    </xf>
    <xf numFmtId="0" fontId="20" fillId="3" borderId="0" xfId="1" applyFont="1" applyFill="1" applyAlignment="1">
      <alignment vertical="top"/>
    </xf>
    <xf numFmtId="49" fontId="9" fillId="0" borderId="3" xfId="1" applyNumberFormat="1" applyFont="1" applyBorder="1" applyAlignment="1">
      <alignment horizontal="center" vertical="top"/>
    </xf>
    <xf numFmtId="0" fontId="23" fillId="3" borderId="3" xfId="1" applyFont="1" applyFill="1" applyBorder="1" applyAlignment="1">
      <alignment horizontal="left" vertical="center" wrapText="1"/>
    </xf>
    <xf numFmtId="0" fontId="23" fillId="3" borderId="4" xfId="1" applyFont="1" applyFill="1" applyBorder="1" applyAlignment="1">
      <alignment horizontal="left" vertical="top" wrapText="1"/>
    </xf>
    <xf numFmtId="2" fontId="8" fillId="3" borderId="3" xfId="1" applyNumberFormat="1" applyFont="1" applyFill="1" applyBorder="1" applyAlignment="1">
      <alignment horizontal="center" vertical="top"/>
    </xf>
    <xf numFmtId="4" fontId="8" fillId="3" borderId="3" xfId="1" applyNumberFormat="1" applyFont="1" applyFill="1" applyBorder="1" applyAlignment="1">
      <alignment horizontal="center" vertical="center"/>
    </xf>
    <xf numFmtId="4" fontId="9" fillId="3" borderId="3" xfId="0" applyNumberFormat="1" applyFont="1" applyFill="1" applyBorder="1" applyAlignment="1">
      <alignment horizontal="right" vertical="center"/>
    </xf>
    <xf numFmtId="0" fontId="9" fillId="3" borderId="3" xfId="0" applyFont="1" applyFill="1" applyBorder="1" applyAlignment="1">
      <alignment horizontal="center" vertical="center"/>
    </xf>
    <xf numFmtId="0" fontId="8" fillId="3" borderId="0" xfId="1" applyFont="1" applyFill="1" applyAlignment="1">
      <alignment vertical="top"/>
    </xf>
    <xf numFmtId="0" fontId="8" fillId="0" borderId="0" xfId="1" applyFont="1" applyAlignment="1">
      <alignment vertical="top"/>
    </xf>
    <xf numFmtId="2" fontId="9" fillId="3" borderId="3" xfId="1" applyNumberFormat="1" applyFont="1" applyFill="1" applyBorder="1" applyAlignment="1">
      <alignment horizontal="center" vertical="top"/>
    </xf>
    <xf numFmtId="0" fontId="51" fillId="0" borderId="5" xfId="0" applyFont="1" applyBorder="1" applyAlignment="1">
      <alignment vertical="top" wrapText="1"/>
    </xf>
    <xf numFmtId="49" fontId="20" fillId="3" borderId="3" xfId="1" applyNumberFormat="1" applyFont="1" applyFill="1" applyBorder="1" applyAlignment="1">
      <alignment horizontal="center" vertical="top"/>
    </xf>
    <xf numFmtId="0" fontId="20" fillId="3" borderId="3" xfId="1" applyFont="1" applyFill="1" applyBorder="1" applyAlignment="1">
      <alignment vertical="top" wrapText="1"/>
    </xf>
    <xf numFmtId="0" fontId="22" fillId="3" borderId="3" xfId="1" applyFont="1" applyFill="1" applyBorder="1" applyAlignment="1">
      <alignment horizontal="left" vertical="center"/>
    </xf>
    <xf numFmtId="0" fontId="22" fillId="3" borderId="4" xfId="1" applyFont="1" applyFill="1" applyBorder="1" applyAlignment="1">
      <alignment horizontal="left" vertical="top"/>
    </xf>
    <xf numFmtId="0" fontId="23" fillId="0" borderId="3" xfId="1" applyFont="1" applyBorder="1" applyAlignment="1">
      <alignment horizontal="left" vertical="center"/>
    </xf>
    <xf numFmtId="0" fontId="23" fillId="0" borderId="4" xfId="1" applyFont="1" applyBorder="1" applyAlignment="1">
      <alignment horizontal="left" vertical="top" wrapText="1"/>
    </xf>
    <xf numFmtId="0" fontId="8" fillId="0" borderId="3" xfId="0" applyFont="1" applyBorder="1" applyAlignment="1">
      <alignment horizontal="left" vertical="top" wrapText="1"/>
    </xf>
    <xf numFmtId="49" fontId="21" fillId="4" borderId="3" xfId="1" applyNumberFormat="1" applyFont="1" applyFill="1" applyBorder="1" applyAlignment="1">
      <alignment horizontal="center" vertical="top"/>
    </xf>
    <xf numFmtId="0" fontId="21" fillId="4" borderId="3" xfId="1" applyFont="1" applyFill="1" applyBorder="1" applyAlignment="1">
      <alignment vertical="top" wrapText="1"/>
    </xf>
    <xf numFmtId="4" fontId="21" fillId="4" borderId="3" xfId="1" applyNumberFormat="1" applyFont="1" applyFill="1" applyBorder="1" applyAlignment="1">
      <alignment horizontal="center" vertical="center"/>
    </xf>
    <xf numFmtId="0" fontId="21" fillId="4" borderId="5" xfId="1" applyFont="1" applyFill="1" applyBorder="1" applyAlignment="1">
      <alignment vertical="top" wrapText="1"/>
    </xf>
    <xf numFmtId="0" fontId="21" fillId="3" borderId="0" xfId="1" applyFont="1" applyFill="1" applyAlignment="1">
      <alignment vertical="top"/>
    </xf>
    <xf numFmtId="49" fontId="21" fillId="3" borderId="0" xfId="1" applyNumberFormat="1" applyFont="1" applyFill="1" applyAlignment="1">
      <alignment horizontal="center" vertical="top"/>
    </xf>
    <xf numFmtId="0" fontId="9" fillId="3" borderId="0" xfId="1" applyFont="1" applyFill="1" applyAlignment="1">
      <alignment vertical="top" wrapText="1"/>
    </xf>
    <xf numFmtId="4" fontId="9" fillId="3" borderId="0" xfId="1" applyNumberFormat="1" applyFont="1" applyFill="1" applyAlignment="1">
      <alignment horizontal="right" vertical="top"/>
    </xf>
    <xf numFmtId="4" fontId="21" fillId="3" borderId="0" xfId="1" applyNumberFormat="1" applyFont="1" applyFill="1" applyAlignment="1">
      <alignment horizontal="center" vertical="center"/>
    </xf>
    <xf numFmtId="4" fontId="21" fillId="3" borderId="0" xfId="1" applyNumberFormat="1" applyFont="1" applyFill="1" applyAlignment="1">
      <alignment horizontal="right" vertical="center"/>
    </xf>
    <xf numFmtId="0" fontId="10" fillId="3" borderId="0" xfId="0" applyFont="1" applyFill="1" applyAlignment="1">
      <alignment horizontal="center" vertical="center"/>
    </xf>
    <xf numFmtId="0" fontId="40" fillId="0" borderId="3" xfId="1" applyFont="1" applyBorder="1" applyAlignment="1">
      <alignment horizontal="center" vertical="top" wrapText="1"/>
    </xf>
    <xf numFmtId="0" fontId="40" fillId="0" borderId="3" xfId="1" applyFont="1" applyBorder="1" applyAlignment="1">
      <alignment vertical="top" wrapText="1"/>
    </xf>
    <xf numFmtId="0" fontId="40" fillId="0" borderId="3" xfId="1" applyFont="1" applyBorder="1" applyAlignment="1">
      <alignment horizontal="right" vertical="top" wrapText="1"/>
    </xf>
    <xf numFmtId="4" fontId="34" fillId="0" borderId="0" xfId="1" applyNumberFormat="1" applyFont="1" applyAlignment="1">
      <alignment horizontal="right" vertical="top"/>
    </xf>
    <xf numFmtId="4" fontId="14" fillId="0" borderId="0" xfId="1" applyNumberFormat="1" applyFont="1" applyAlignment="1">
      <alignment horizontal="right" vertical="top"/>
    </xf>
    <xf numFmtId="4" fontId="11" fillId="3" borderId="0" xfId="1" applyNumberFormat="1" applyFont="1" applyFill="1" applyAlignment="1">
      <alignment vertical="top"/>
    </xf>
    <xf numFmtId="0" fontId="45" fillId="3" borderId="0" xfId="0" applyFont="1" applyFill="1" applyAlignment="1">
      <alignment vertical="center"/>
    </xf>
    <xf numFmtId="0" fontId="39" fillId="3" borderId="0" xfId="0" applyFont="1" applyFill="1" applyAlignment="1">
      <alignment vertical="center" wrapText="1"/>
    </xf>
    <xf numFmtId="10" fontId="23" fillId="0" borderId="0" xfId="1" applyNumberFormat="1" applyFont="1" applyAlignment="1">
      <alignment vertical="top"/>
    </xf>
    <xf numFmtId="0" fontId="23" fillId="0" borderId="0" xfId="1" applyFont="1" applyAlignment="1">
      <alignment vertical="top"/>
    </xf>
    <xf numFmtId="0" fontId="41" fillId="0" borderId="3" xfId="1" applyFont="1" applyBorder="1" applyAlignment="1">
      <alignment horizontal="center" vertical="top" wrapText="1"/>
    </xf>
    <xf numFmtId="0" fontId="41" fillId="0" borderId="0" xfId="1" applyFont="1" applyAlignment="1">
      <alignment horizontal="center" vertical="top" wrapText="1"/>
    </xf>
    <xf numFmtId="0" fontId="40" fillId="0" borderId="0" xfId="1" applyFont="1" applyAlignment="1">
      <alignment vertical="top" wrapText="1"/>
    </xf>
    <xf numFmtId="4" fontId="40" fillId="0" borderId="0" xfId="1" applyNumberFormat="1" applyFont="1" applyAlignment="1">
      <alignment horizontal="right" vertical="top"/>
    </xf>
    <xf numFmtId="4" fontId="14" fillId="9" borderId="3" xfId="1" applyNumberFormat="1" applyFont="1" applyFill="1" applyBorder="1" applyAlignment="1">
      <alignment horizontal="left" vertical="center"/>
    </xf>
    <xf numFmtId="0" fontId="15" fillId="3" borderId="3" xfId="0" applyFont="1" applyFill="1" applyBorder="1" applyAlignment="1">
      <alignment horizontal="center" vertical="center" wrapText="1"/>
    </xf>
    <xf numFmtId="4" fontId="10" fillId="3" borderId="3" xfId="1" applyNumberFormat="1" applyFont="1" applyFill="1" applyBorder="1" applyAlignment="1">
      <alignment vertical="top" wrapText="1"/>
    </xf>
    <xf numFmtId="4" fontId="10" fillId="0" borderId="3" xfId="1" applyNumberFormat="1" applyFont="1" applyBorder="1" applyAlignment="1">
      <alignment horizontal="center" vertical="center" wrapText="1"/>
    </xf>
    <xf numFmtId="0" fontId="19" fillId="3" borderId="0" xfId="0" applyFont="1" applyFill="1" applyAlignment="1">
      <alignment horizontal="right" vertical="center" wrapText="1"/>
    </xf>
    <xf numFmtId="0" fontId="23" fillId="9" borderId="3" xfId="1" applyFont="1" applyFill="1" applyBorder="1" applyAlignment="1">
      <alignment horizontal="left" vertical="center" wrapText="1"/>
    </xf>
    <xf numFmtId="10" fontId="23" fillId="9" borderId="3" xfId="1" applyNumberFormat="1" applyFont="1" applyFill="1" applyBorder="1" applyAlignment="1">
      <alignment vertical="center" wrapText="1"/>
    </xf>
    <xf numFmtId="10" fontId="14" fillId="0" borderId="0" xfId="1" applyNumberFormat="1" applyFont="1" applyAlignment="1">
      <alignment horizontal="right" vertical="top"/>
    </xf>
    <xf numFmtId="10" fontId="14" fillId="9" borderId="3" xfId="1" applyNumberFormat="1" applyFont="1" applyFill="1" applyBorder="1" applyAlignment="1">
      <alignment horizontal="left" vertical="center"/>
    </xf>
    <xf numFmtId="10" fontId="18" fillId="0" borderId="0" xfId="1" applyNumberFormat="1" applyFont="1" applyAlignment="1">
      <alignment horizontal="right" vertical="top"/>
    </xf>
    <xf numFmtId="0" fontId="23" fillId="0" borderId="0" xfId="1" applyFont="1" applyAlignment="1">
      <alignment horizontal="left" vertical="top"/>
    </xf>
    <xf numFmtId="49" fontId="18" fillId="3" borderId="0" xfId="1" applyNumberFormat="1" applyFont="1" applyFill="1" applyAlignment="1">
      <alignment horizontal="center" vertical="top"/>
    </xf>
    <xf numFmtId="0" fontId="18" fillId="3" borderId="0" xfId="1" applyFont="1" applyFill="1" applyAlignment="1">
      <alignment vertical="top" wrapText="1"/>
    </xf>
    <xf numFmtId="4" fontId="18" fillId="3" borderId="0" xfId="1" applyNumberFormat="1" applyFont="1" applyFill="1" applyAlignment="1">
      <alignment horizontal="center" vertical="distributed"/>
    </xf>
    <xf numFmtId="4" fontId="18" fillId="3" borderId="0" xfId="1" applyNumberFormat="1" applyFont="1" applyFill="1" applyAlignment="1">
      <alignment vertical="distributed"/>
    </xf>
    <xf numFmtId="10" fontId="18" fillId="3" borderId="0" xfId="1" applyNumberFormat="1" applyFont="1" applyFill="1" applyAlignment="1">
      <alignment horizontal="center" vertical="center"/>
    </xf>
    <xf numFmtId="4" fontId="18" fillId="3" borderId="0" xfId="1" applyNumberFormat="1" applyFont="1" applyFill="1" applyAlignment="1">
      <alignment horizontal="center" vertical="center"/>
    </xf>
    <xf numFmtId="10" fontId="18" fillId="3" borderId="0" xfId="1" applyNumberFormat="1" applyFont="1" applyFill="1" applyAlignment="1">
      <alignment horizontal="right" vertical="top"/>
    </xf>
    <xf numFmtId="4" fontId="18" fillId="3" borderId="0" xfId="1" applyNumberFormat="1" applyFont="1" applyFill="1" applyAlignment="1">
      <alignment horizontal="right" vertical="top"/>
    </xf>
    <xf numFmtId="10" fontId="8" fillId="0" borderId="0" xfId="1" applyNumberFormat="1" applyFont="1" applyAlignment="1">
      <alignment horizontal="right" vertical="top"/>
    </xf>
    <xf numFmtId="3" fontId="23" fillId="0" borderId="0" xfId="1" applyNumberFormat="1" applyFont="1" applyAlignment="1">
      <alignment horizontal="left" vertical="top"/>
    </xf>
    <xf numFmtId="9" fontId="23" fillId="0" borderId="0" xfId="1" applyNumberFormat="1" applyFont="1" applyAlignment="1">
      <alignment horizontal="left" vertical="top"/>
    </xf>
    <xf numFmtId="9" fontId="23" fillId="0" borderId="0" xfId="1" applyNumberFormat="1" applyFont="1" applyAlignment="1">
      <alignment vertical="top"/>
    </xf>
    <xf numFmtId="4" fontId="18" fillId="3" borderId="0" xfId="0" applyNumberFormat="1" applyFont="1" applyFill="1" applyAlignment="1">
      <alignment horizontal="right" vertical="center" wrapText="1"/>
    </xf>
    <xf numFmtId="4" fontId="8" fillId="0" borderId="0" xfId="1" applyNumberFormat="1" applyFont="1" applyAlignment="1">
      <alignment horizontal="right" vertical="top"/>
    </xf>
    <xf numFmtId="4" fontId="23" fillId="0" borderId="0" xfId="1" applyNumberFormat="1" applyFont="1" applyAlignment="1">
      <alignment horizontal="left" vertical="top"/>
    </xf>
    <xf numFmtId="0" fontId="23" fillId="0" borderId="5" xfId="1" applyFont="1" applyBorder="1" applyAlignment="1">
      <alignment vertical="top"/>
    </xf>
    <xf numFmtId="4" fontId="10" fillId="3" borderId="3" xfId="0" applyNumberFormat="1" applyFont="1" applyFill="1" applyBorder="1" applyAlignment="1">
      <alignment horizontal="center" vertical="center"/>
    </xf>
    <xf numFmtId="4" fontId="8" fillId="3" borderId="0" xfId="1" applyNumberFormat="1" applyFont="1" applyFill="1" applyAlignment="1">
      <alignment vertical="top"/>
    </xf>
    <xf numFmtId="4" fontId="9" fillId="3" borderId="0" xfId="0" applyNumberFormat="1" applyFont="1" applyFill="1" applyAlignment="1">
      <alignment horizontal="right" vertical="center"/>
    </xf>
    <xf numFmtId="0" fontId="9" fillId="3" borderId="0" xfId="0" applyFont="1" applyFill="1" applyAlignment="1">
      <alignment horizontal="center" vertical="center"/>
    </xf>
    <xf numFmtId="49" fontId="18" fillId="3" borderId="3" xfId="1" applyNumberFormat="1" applyFont="1" applyFill="1" applyBorder="1" applyAlignment="1">
      <alignment horizontal="center" vertical="top"/>
    </xf>
    <xf numFmtId="0" fontId="18" fillId="3" borderId="3" xfId="1" applyFont="1" applyFill="1" applyBorder="1" applyAlignment="1">
      <alignment vertical="top" wrapText="1"/>
    </xf>
    <xf numFmtId="4" fontId="9" fillId="3" borderId="3" xfId="0" applyNumberFormat="1" applyFont="1" applyFill="1" applyBorder="1" applyAlignment="1">
      <alignment horizontal="center" vertical="center" wrapText="1"/>
    </xf>
    <xf numFmtId="3" fontId="10" fillId="0" borderId="3" xfId="0" applyNumberFormat="1" applyFont="1" applyBorder="1" applyAlignment="1">
      <alignment horizontal="center" vertical="center" wrapText="1"/>
    </xf>
    <xf numFmtId="10" fontId="9" fillId="3" borderId="3" xfId="1" applyNumberFormat="1" applyFont="1" applyFill="1" applyBorder="1" applyAlignment="1">
      <alignment horizontal="center" vertical="center" wrapText="1"/>
    </xf>
    <xf numFmtId="4" fontId="18" fillId="0" borderId="0" xfId="1" applyNumberFormat="1" applyFont="1" applyAlignment="1">
      <alignment horizontal="right" vertical="top"/>
    </xf>
    <xf numFmtId="4" fontId="8" fillId="3" borderId="0" xfId="0" applyNumberFormat="1" applyFont="1" applyFill="1" applyAlignment="1">
      <alignment horizontal="center" vertical="center" wrapText="1"/>
    </xf>
    <xf numFmtId="49" fontId="8" fillId="3" borderId="3" xfId="1" applyNumberFormat="1" applyFont="1" applyFill="1" applyBorder="1" applyAlignment="1">
      <alignment horizontal="center" vertical="top"/>
    </xf>
    <xf numFmtId="0" fontId="53" fillId="2" borderId="3" xfId="1" applyFont="1" applyFill="1" applyBorder="1" applyAlignment="1">
      <alignment vertical="top" wrapText="1"/>
    </xf>
    <xf numFmtId="4" fontId="8" fillId="3" borderId="3" xfId="1" applyNumberFormat="1" applyFont="1" applyFill="1" applyBorder="1" applyAlignment="1">
      <alignment horizontal="right" vertical="top"/>
    </xf>
    <xf numFmtId="4" fontId="14" fillId="3" borderId="0" xfId="1" applyNumberFormat="1" applyFont="1" applyFill="1" applyAlignment="1">
      <alignment horizontal="right" vertical="top"/>
    </xf>
    <xf numFmtId="4" fontId="11" fillId="0" borderId="0" xfId="1" applyNumberFormat="1" applyFont="1" applyAlignment="1">
      <alignment horizontal="right" vertical="top"/>
    </xf>
    <xf numFmtId="4" fontId="8" fillId="0" borderId="0" xfId="1" applyNumberFormat="1" applyFont="1" applyAlignment="1">
      <alignment vertical="top"/>
    </xf>
    <xf numFmtId="49" fontId="11" fillId="0" borderId="0" xfId="1" applyNumberFormat="1" applyFont="1" applyAlignment="1">
      <alignment horizontal="center" vertical="top"/>
    </xf>
    <xf numFmtId="0" fontId="8" fillId="3" borderId="3" xfId="1" applyFont="1" applyFill="1" applyBorder="1" applyAlignment="1">
      <alignment vertical="top" wrapText="1"/>
    </xf>
    <xf numFmtId="4" fontId="11" fillId="0" borderId="3" xfId="1" applyNumberFormat="1" applyFont="1" applyBorder="1" applyAlignment="1">
      <alignment horizontal="right" vertical="top"/>
    </xf>
    <xf numFmtId="4" fontId="11" fillId="0" borderId="0" xfId="1" applyNumberFormat="1" applyFont="1" applyAlignment="1">
      <alignment vertical="top"/>
    </xf>
    <xf numFmtId="0" fontId="11" fillId="0" borderId="0" xfId="1" applyFont="1" applyAlignment="1">
      <alignment vertical="top" wrapText="1"/>
    </xf>
    <xf numFmtId="10" fontId="11" fillId="0" borderId="0" xfId="1" applyNumberFormat="1" applyFont="1" applyAlignment="1">
      <alignment horizontal="right" vertical="top"/>
    </xf>
    <xf numFmtId="0" fontId="72" fillId="0" borderId="0" xfId="0" applyFont="1"/>
    <xf numFmtId="3" fontId="68" fillId="0" borderId="0" xfId="0" applyNumberFormat="1" applyFont="1" applyAlignment="1">
      <alignment vertical="top" wrapText="1"/>
    </xf>
    <xf numFmtId="3" fontId="68" fillId="3" borderId="0" xfId="0" applyNumberFormat="1" applyFont="1" applyFill="1" applyAlignment="1">
      <alignment vertical="top" wrapText="1"/>
    </xf>
    <xf numFmtId="0" fontId="38" fillId="0" borderId="0" xfId="0" applyFont="1" applyAlignment="1">
      <alignment vertical="top"/>
    </xf>
    <xf numFmtId="0" fontId="38" fillId="3" borderId="0" xfId="0" applyFont="1" applyFill="1" applyAlignment="1">
      <alignment vertical="top"/>
    </xf>
    <xf numFmtId="0" fontId="71" fillId="0" borderId="0" xfId="0" applyFont="1" applyAlignment="1">
      <alignment vertical="top" wrapText="1"/>
    </xf>
    <xf numFmtId="3" fontId="71" fillId="0" borderId="0" xfId="0" applyNumberFormat="1" applyFont="1" applyAlignment="1">
      <alignment vertical="top"/>
    </xf>
    <xf numFmtId="0" fontId="71" fillId="0" borderId="0" xfId="0" applyFont="1" applyAlignment="1">
      <alignment vertical="top"/>
    </xf>
    <xf numFmtId="0" fontId="38" fillId="0" borderId="0" xfId="0" applyFont="1" applyAlignment="1">
      <alignment vertical="top" wrapText="1"/>
    </xf>
    <xf numFmtId="3" fontId="38" fillId="0" borderId="0" xfId="0" applyNumberFormat="1" applyFont="1" applyAlignment="1">
      <alignment vertical="top"/>
    </xf>
    <xf numFmtId="3" fontId="38" fillId="0" borderId="0" xfId="0" applyNumberFormat="1" applyFont="1" applyAlignment="1">
      <alignment horizontal="center" vertical="top"/>
    </xf>
    <xf numFmtId="0" fontId="8" fillId="0" borderId="0" xfId="0" applyFont="1" applyAlignment="1">
      <alignment horizontal="left" vertical="top" wrapText="1"/>
    </xf>
    <xf numFmtId="0" fontId="8" fillId="3" borderId="15" xfId="0" applyFont="1" applyFill="1" applyBorder="1" applyAlignment="1">
      <alignment horizontal="left" vertical="top" wrapText="1"/>
    </xf>
    <xf numFmtId="0" fontId="35" fillId="0" borderId="0" xfId="0" applyFont="1" applyAlignment="1">
      <alignment vertical="top" wrapText="1"/>
    </xf>
    <xf numFmtId="0" fontId="37" fillId="0" borderId="0" xfId="0" applyFont="1" applyAlignment="1">
      <alignment horizontal="left" vertical="top" wrapText="1"/>
    </xf>
    <xf numFmtId="0" fontId="11" fillId="3" borderId="0" xfId="0" applyFont="1" applyFill="1" applyAlignment="1">
      <alignment horizontal="left" vertical="center" wrapText="1"/>
    </xf>
    <xf numFmtId="0" fontId="48" fillId="0" borderId="0" xfId="14" applyAlignment="1" applyProtection="1">
      <alignment horizontal="left" vertical="top" wrapText="1"/>
    </xf>
    <xf numFmtId="0" fontId="27" fillId="0" borderId="0" xfId="0" applyFont="1" applyAlignment="1">
      <alignment horizontal="left" vertical="top" wrapText="1"/>
    </xf>
    <xf numFmtId="0" fontId="0" fillId="0" borderId="0" xfId="0" applyAlignment="1">
      <alignment horizontal="left" vertical="top" wrapText="1"/>
    </xf>
    <xf numFmtId="0" fontId="10" fillId="3" borderId="0" xfId="1" applyFont="1" applyFill="1" applyAlignment="1">
      <alignment horizontal="center" vertical="center"/>
    </xf>
    <xf numFmtId="0" fontId="10" fillId="3" borderId="0" xfId="1" applyFont="1" applyFill="1" applyAlignment="1">
      <alignment horizontal="left" vertical="center" wrapText="1"/>
    </xf>
    <xf numFmtId="0" fontId="9" fillId="3" borderId="2" xfId="1" applyFont="1" applyFill="1" applyBorder="1" applyAlignment="1">
      <alignment horizontal="left" vertical="center" wrapText="1"/>
    </xf>
    <xf numFmtId="0" fontId="9" fillId="3" borderId="5" xfId="1" applyFont="1" applyFill="1" applyBorder="1" applyAlignment="1">
      <alignment horizontal="left" vertical="center" wrapText="1"/>
    </xf>
    <xf numFmtId="0" fontId="9" fillId="4" borderId="26" xfId="1" applyFont="1" applyFill="1" applyBorder="1" applyAlignment="1">
      <alignment horizontal="center" vertical="center" wrapText="1"/>
    </xf>
    <xf numFmtId="0" fontId="9" fillId="4" borderId="25" xfId="1" applyFont="1" applyFill="1" applyBorder="1" applyAlignment="1">
      <alignment horizontal="center" vertical="center" wrapText="1"/>
    </xf>
    <xf numFmtId="0" fontId="9" fillId="4" borderId="24" xfId="1" applyFont="1" applyFill="1" applyBorder="1" applyAlignment="1">
      <alignment horizontal="center" vertical="center" wrapText="1"/>
    </xf>
    <xf numFmtId="0" fontId="9" fillId="3" borderId="0" xfId="1" applyFont="1" applyFill="1" applyAlignment="1">
      <alignment horizontal="left" vertical="center" wrapText="1"/>
    </xf>
    <xf numFmtId="4" fontId="10" fillId="3" borderId="3" xfId="1" applyNumberFormat="1" applyFont="1" applyFill="1" applyBorder="1" applyAlignment="1">
      <alignment horizontal="center" vertical="center" wrapText="1"/>
    </xf>
    <xf numFmtId="0" fontId="10" fillId="3" borderId="3" xfId="1" applyFont="1" applyFill="1" applyBorder="1" applyAlignment="1">
      <alignment horizontal="center" vertical="center" wrapText="1"/>
    </xf>
    <xf numFmtId="0" fontId="11" fillId="3" borderId="0" xfId="1" applyFont="1" applyFill="1" applyAlignment="1">
      <alignment horizontal="left" vertical="top" wrapText="1"/>
    </xf>
    <xf numFmtId="0" fontId="9" fillId="3" borderId="0" xfId="1" applyFont="1" applyFill="1" applyAlignment="1">
      <alignment horizontal="center" vertical="center" wrapText="1"/>
    </xf>
    <xf numFmtId="0" fontId="9" fillId="3" borderId="11" xfId="1" applyFont="1" applyFill="1" applyBorder="1" applyAlignment="1">
      <alignment horizontal="left" vertical="top" wrapText="1"/>
    </xf>
    <xf numFmtId="4" fontId="10" fillId="3" borderId="4" xfId="1" applyNumberFormat="1" applyFont="1" applyFill="1" applyBorder="1" applyAlignment="1">
      <alignment horizontal="center" vertical="center" wrapText="1"/>
    </xf>
    <xf numFmtId="4" fontId="10" fillId="3" borderId="5" xfId="1" applyNumberFormat="1" applyFont="1" applyFill="1" applyBorder="1" applyAlignment="1">
      <alignment horizontal="center" vertical="center" wrapText="1"/>
    </xf>
    <xf numFmtId="0" fontId="10" fillId="3" borderId="4"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9" fillId="3" borderId="4" xfId="1" applyFont="1" applyFill="1" applyBorder="1" applyAlignment="1">
      <alignment horizontal="center" vertical="center" wrapText="1"/>
    </xf>
    <xf numFmtId="0" fontId="9" fillId="3" borderId="2" xfId="1" applyFont="1" applyFill="1" applyBorder="1" applyAlignment="1">
      <alignment horizontal="center" vertical="center" wrapText="1"/>
    </xf>
    <xf numFmtId="0" fontId="9" fillId="3" borderId="5" xfId="1" applyFont="1" applyFill="1" applyBorder="1" applyAlignment="1">
      <alignment horizontal="center" vertical="center" wrapText="1"/>
    </xf>
    <xf numFmtId="4" fontId="11" fillId="3" borderId="3" xfId="1" applyNumberFormat="1" applyFont="1" applyFill="1" applyBorder="1" applyAlignment="1">
      <alignment horizontal="left" vertical="center" wrapText="1"/>
    </xf>
    <xf numFmtId="4" fontId="9" fillId="3" borderId="3" xfId="1" applyNumberFormat="1" applyFont="1" applyFill="1" applyBorder="1" applyAlignment="1">
      <alignment horizontal="left" vertical="center" wrapText="1"/>
    </xf>
    <xf numFmtId="4" fontId="70" fillId="3" borderId="0" xfId="1" applyNumberFormat="1" applyFont="1" applyFill="1" applyAlignment="1">
      <alignment horizontal="left" vertical="center" wrapText="1"/>
    </xf>
    <xf numFmtId="3" fontId="9" fillId="3" borderId="0" xfId="1" applyNumberFormat="1" applyFont="1" applyFill="1" applyAlignment="1">
      <alignment horizontal="center" vertical="center" wrapText="1"/>
    </xf>
    <xf numFmtId="0" fontId="70" fillId="3" borderId="0" xfId="1" applyFont="1" applyFill="1" applyAlignment="1">
      <alignment horizontal="left" vertical="top" wrapText="1"/>
    </xf>
    <xf numFmtId="0" fontId="10" fillId="3" borderId="0" xfId="1" applyFont="1" applyFill="1" applyAlignment="1">
      <alignment horizontal="center" vertical="center" wrapText="1"/>
    </xf>
    <xf numFmtId="0" fontId="11" fillId="3" borderId="0" xfId="1" applyFont="1" applyFill="1" applyAlignment="1">
      <alignment horizontal="left" vertical="center" wrapText="1"/>
    </xf>
    <xf numFmtId="4" fontId="11" fillId="3" borderId="4" xfId="1" applyNumberFormat="1" applyFont="1" applyFill="1" applyBorder="1" applyAlignment="1">
      <alignment horizontal="left" vertical="center" wrapText="1"/>
    </xf>
    <xf numFmtId="4" fontId="11" fillId="3" borderId="2" xfId="1" applyNumberFormat="1" applyFont="1" applyFill="1" applyBorder="1" applyAlignment="1">
      <alignment horizontal="left" vertical="center" wrapText="1"/>
    </xf>
    <xf numFmtId="4" fontId="11" fillId="3" borderId="5" xfId="1" applyNumberFormat="1" applyFont="1" applyFill="1" applyBorder="1" applyAlignment="1">
      <alignment horizontal="left" vertical="center" wrapText="1"/>
    </xf>
    <xf numFmtId="0" fontId="9" fillId="3" borderId="0" xfId="1" applyFont="1" applyFill="1" applyAlignment="1">
      <alignment horizontal="left" vertical="top" wrapText="1"/>
    </xf>
    <xf numFmtId="3" fontId="9" fillId="4" borderId="26" xfId="1" applyNumberFormat="1" applyFont="1" applyFill="1" applyBorder="1" applyAlignment="1">
      <alignment horizontal="center" vertical="center" wrapText="1"/>
    </xf>
    <xf numFmtId="3" fontId="9" fillId="4" borderId="25" xfId="1" applyNumberFormat="1" applyFont="1" applyFill="1" applyBorder="1" applyAlignment="1">
      <alignment horizontal="center" vertical="center" wrapText="1"/>
    </xf>
    <xf numFmtId="3" fontId="9" fillId="4" borderId="24" xfId="1" applyNumberFormat="1" applyFont="1" applyFill="1" applyBorder="1" applyAlignment="1">
      <alignment horizontal="center" vertical="center" wrapText="1"/>
    </xf>
    <xf numFmtId="0" fontId="9" fillId="3" borderId="4" xfId="1" applyFont="1" applyFill="1" applyBorder="1" applyAlignment="1">
      <alignment horizontal="left" vertical="center" wrapText="1"/>
    </xf>
    <xf numFmtId="49" fontId="18" fillId="3" borderId="0" xfId="1" applyNumberFormat="1" applyFont="1" applyFill="1" applyAlignment="1">
      <alignment horizontal="center" vertical="top"/>
    </xf>
    <xf numFmtId="49" fontId="11" fillId="0" borderId="3" xfId="1" applyNumberFormat="1" applyFont="1" applyBorder="1" applyAlignment="1">
      <alignment horizontal="center" vertical="top"/>
    </xf>
    <xf numFmtId="0" fontId="24" fillId="0" borderId="3" xfId="1" applyFont="1" applyBorder="1" applyAlignment="1">
      <alignment vertical="top" wrapText="1"/>
    </xf>
    <xf numFmtId="4" fontId="8" fillId="2" borderId="3" xfId="0" applyNumberFormat="1" applyFont="1" applyFill="1" applyBorder="1" applyAlignment="1" applyProtection="1">
      <alignment horizontal="center" vertical="center" wrapText="1"/>
      <protection locked="0"/>
    </xf>
    <xf numFmtId="4" fontId="11" fillId="0" borderId="3" xfId="1" applyNumberFormat="1" applyFont="1" applyBorder="1" applyAlignment="1">
      <alignment horizontal="center" vertical="distributed"/>
    </xf>
    <xf numFmtId="0" fontId="9" fillId="3" borderId="4" xfId="1" applyFont="1" applyFill="1" applyBorder="1" applyAlignment="1">
      <alignment horizontal="left" vertical="top"/>
    </xf>
    <xf numFmtId="0" fontId="9" fillId="3" borderId="2" xfId="1" applyFont="1" applyFill="1" applyBorder="1" applyAlignment="1">
      <alignment horizontal="left" vertical="top"/>
    </xf>
    <xf numFmtId="0" fontId="9" fillId="3" borderId="5" xfId="1" applyFont="1" applyFill="1" applyBorder="1" applyAlignment="1">
      <alignment horizontal="left" vertical="top"/>
    </xf>
    <xf numFmtId="0" fontId="9" fillId="3" borderId="3" xfId="1" applyFont="1" applyFill="1" applyBorder="1" applyAlignment="1">
      <alignment horizontal="left" vertical="top"/>
    </xf>
    <xf numFmtId="0" fontId="8" fillId="3" borderId="3" xfId="1" applyFont="1" applyFill="1" applyBorder="1" applyAlignment="1">
      <alignment horizontal="left" vertical="top"/>
    </xf>
    <xf numFmtId="4" fontId="8" fillId="0" borderId="3" xfId="1" applyNumberFormat="1" applyFont="1" applyBorder="1" applyAlignment="1">
      <alignment horizontal="center" vertical="center"/>
    </xf>
    <xf numFmtId="10" fontId="11" fillId="0" borderId="3" xfId="1" applyNumberFormat="1" applyFont="1" applyBorder="1" applyAlignment="1">
      <alignment horizontal="center" vertical="center"/>
    </xf>
    <xf numFmtId="0" fontId="10" fillId="0" borderId="11" xfId="1" applyFont="1" applyBorder="1" applyAlignment="1">
      <alignment horizontal="center" vertical="top"/>
    </xf>
    <xf numFmtId="0" fontId="10" fillId="0" borderId="13" xfId="1" applyFont="1" applyBorder="1" applyAlignment="1">
      <alignment horizontal="center" vertical="top"/>
    </xf>
    <xf numFmtId="0" fontId="10" fillId="0" borderId="1" xfId="1" applyFont="1" applyBorder="1" applyAlignment="1">
      <alignment horizontal="center" vertical="top"/>
    </xf>
    <xf numFmtId="0" fontId="10" fillId="0" borderId="18" xfId="1" applyFont="1" applyBorder="1" applyAlignment="1">
      <alignment horizontal="center" vertical="top"/>
    </xf>
    <xf numFmtId="0" fontId="23" fillId="0" borderId="2" xfId="1" applyFont="1" applyBorder="1" applyAlignment="1" applyProtection="1">
      <alignment horizontal="center" vertical="top"/>
      <protection hidden="1"/>
    </xf>
    <xf numFmtId="0" fontId="23" fillId="0" borderId="5" xfId="1" applyFont="1" applyBorder="1" applyAlignment="1" applyProtection="1">
      <alignment horizontal="center" vertical="top"/>
      <protection hidden="1"/>
    </xf>
    <xf numFmtId="0" fontId="9" fillId="0" borderId="5" xfId="1" applyFont="1" applyBorder="1" applyAlignment="1" applyProtection="1">
      <alignment horizontal="left" vertical="top"/>
      <protection hidden="1"/>
    </xf>
    <xf numFmtId="0" fontId="9" fillId="0" borderId="3" xfId="1" applyFont="1" applyBorder="1" applyAlignment="1" applyProtection="1">
      <alignment horizontal="left" vertical="top"/>
      <protection hidden="1"/>
    </xf>
    <xf numFmtId="0" fontId="10" fillId="0" borderId="3" xfId="1" applyFont="1" applyBorder="1" applyAlignment="1">
      <alignment horizontal="center" vertical="top"/>
    </xf>
    <xf numFmtId="0" fontId="10" fillId="0" borderId="4" xfId="1" applyFont="1" applyBorder="1" applyAlignment="1">
      <alignment horizontal="center" vertical="top"/>
    </xf>
    <xf numFmtId="4" fontId="9" fillId="0" borderId="3" xfId="1" applyNumberFormat="1" applyFont="1" applyBorder="1" applyAlignment="1">
      <alignment horizontal="center" vertical="center" wrapText="1"/>
    </xf>
    <xf numFmtId="0" fontId="9" fillId="3" borderId="10" xfId="1" applyFont="1" applyFill="1" applyBorder="1" applyAlignment="1">
      <alignment horizontal="left" vertical="top"/>
    </xf>
    <xf numFmtId="0" fontId="8" fillId="3" borderId="10" xfId="1" applyFont="1" applyFill="1" applyBorder="1" applyAlignment="1">
      <alignment horizontal="left" vertical="top"/>
    </xf>
    <xf numFmtId="49" fontId="9" fillId="0" borderId="3" xfId="1" applyNumberFormat="1" applyFont="1" applyBorder="1" applyAlignment="1">
      <alignment horizontal="center" vertical="center"/>
    </xf>
    <xf numFmtId="0" fontId="9" fillId="0" borderId="3" xfId="1" applyFont="1" applyBorder="1" applyAlignment="1">
      <alignment horizontal="center" vertical="center" wrapText="1"/>
    </xf>
    <xf numFmtId="0" fontId="61" fillId="3" borderId="4" xfId="0" applyFont="1" applyFill="1" applyBorder="1" applyAlignment="1" applyProtection="1">
      <alignment horizontal="left" vertical="center" wrapText="1"/>
      <protection hidden="1"/>
    </xf>
    <xf numFmtId="0" fontId="61" fillId="3" borderId="5" xfId="0" applyFont="1" applyFill="1" applyBorder="1" applyAlignment="1" applyProtection="1">
      <alignment horizontal="left" vertical="center" wrapText="1"/>
      <protection hidden="1"/>
    </xf>
    <xf numFmtId="0" fontId="62" fillId="4" borderId="1" xfId="0" applyFont="1" applyFill="1" applyBorder="1" applyAlignment="1" applyProtection="1">
      <alignment horizontal="center" vertical="distributed" wrapText="1"/>
      <protection hidden="1"/>
    </xf>
    <xf numFmtId="4" fontId="63" fillId="0" borderId="4" xfId="0" applyNumberFormat="1" applyFont="1" applyBorder="1" applyAlignment="1" applyProtection="1">
      <alignment horizontal="center" vertical="distributed"/>
      <protection hidden="1"/>
    </xf>
    <xf numFmtId="4" fontId="63" fillId="0" borderId="2" xfId="0" applyNumberFormat="1" applyFont="1" applyBorder="1" applyAlignment="1" applyProtection="1">
      <alignment horizontal="center" vertical="distributed"/>
      <protection hidden="1"/>
    </xf>
    <xf numFmtId="4" fontId="28" fillId="0" borderId="0" xfId="0" applyNumberFormat="1" applyFont="1" applyAlignment="1" applyProtection="1">
      <alignment horizontal="center" vertical="distributed"/>
      <protection hidden="1"/>
    </xf>
    <xf numFmtId="0" fontId="29" fillId="4" borderId="0" xfId="0" applyFont="1" applyFill="1" applyAlignment="1" applyProtection="1">
      <alignment horizontal="center" vertical="distributed"/>
      <protection hidden="1"/>
    </xf>
    <xf numFmtId="0" fontId="29" fillId="4" borderId="0" xfId="0" applyFont="1" applyFill="1" applyAlignment="1" applyProtection="1">
      <alignment horizontal="center" vertical="distributed" wrapText="1"/>
      <protection hidden="1"/>
    </xf>
    <xf numFmtId="0" fontId="0" fillId="0" borderId="0" xfId="0" applyAlignment="1" applyProtection="1">
      <alignment wrapText="1"/>
      <protection hidden="1"/>
    </xf>
    <xf numFmtId="4" fontId="21" fillId="4" borderId="4" xfId="1" applyNumberFormat="1" applyFont="1" applyFill="1" applyBorder="1" applyAlignment="1" applyProtection="1">
      <alignment horizontal="center" vertical="top"/>
      <protection hidden="1"/>
    </xf>
    <xf numFmtId="4" fontId="21" fillId="4" borderId="2" xfId="1" applyNumberFormat="1" applyFont="1" applyFill="1" applyBorder="1" applyAlignment="1" applyProtection="1">
      <alignment horizontal="center" vertical="top"/>
      <protection hidden="1"/>
    </xf>
    <xf numFmtId="4" fontId="21" fillId="4" borderId="5" xfId="1" applyNumberFormat="1" applyFont="1" applyFill="1" applyBorder="1" applyAlignment="1" applyProtection="1">
      <alignment horizontal="center" vertical="top"/>
      <protection hidden="1"/>
    </xf>
    <xf numFmtId="4" fontId="8" fillId="0" borderId="3" xfId="0" applyNumberFormat="1" applyFont="1" applyBorder="1" applyAlignment="1" applyProtection="1">
      <alignment horizontal="center" wrapText="1"/>
      <protection hidden="1"/>
    </xf>
    <xf numFmtId="0" fontId="8" fillId="0" borderId="3" xfId="0" applyFont="1" applyBorder="1" applyAlignment="1" applyProtection="1">
      <alignment horizontal="center" wrapText="1"/>
      <protection hidden="1"/>
    </xf>
    <xf numFmtId="4" fontId="9" fillId="0" borderId="3" xfId="0" applyNumberFormat="1" applyFont="1" applyBorder="1" applyAlignment="1" applyProtection="1">
      <alignment horizontal="left" wrapText="1"/>
      <protection hidden="1"/>
    </xf>
    <xf numFmtId="0" fontId="9" fillId="0" borderId="3" xfId="0" applyFont="1" applyBorder="1" applyAlignment="1" applyProtection="1">
      <alignment horizontal="left" wrapText="1"/>
      <protection hidden="1"/>
    </xf>
    <xf numFmtId="4" fontId="10" fillId="3" borderId="12" xfId="0" applyNumberFormat="1" applyFont="1" applyFill="1" applyBorder="1" applyAlignment="1" applyProtection="1">
      <alignment horizontal="center" vertical="center"/>
      <protection hidden="1"/>
    </xf>
    <xf numFmtId="4" fontId="10" fillId="3" borderId="13" xfId="0" applyNumberFormat="1" applyFont="1" applyFill="1" applyBorder="1" applyAlignment="1" applyProtection="1">
      <alignment horizontal="center" vertical="center"/>
      <protection hidden="1"/>
    </xf>
    <xf numFmtId="2" fontId="9" fillId="0" borderId="0" xfId="0" applyNumberFormat="1" applyFont="1" applyAlignment="1" applyProtection="1">
      <alignment horizontal="left" vertical="center" wrapText="1"/>
      <protection hidden="1"/>
    </xf>
    <xf numFmtId="0" fontId="9" fillId="0" borderId="3" xfId="0" applyFont="1" applyBorder="1" applyAlignment="1" applyProtection="1">
      <alignment horizontal="center" vertical="center" wrapText="1"/>
      <protection hidden="1"/>
    </xf>
    <xf numFmtId="4" fontId="8" fillId="2" borderId="4" xfId="0" applyNumberFormat="1" applyFont="1" applyFill="1" applyBorder="1" applyAlignment="1" applyProtection="1">
      <alignment horizontal="center" vertical="center" wrapText="1"/>
      <protection locked="0"/>
    </xf>
    <xf numFmtId="4" fontId="8" fillId="2" borderId="5" xfId="0" applyNumberFormat="1" applyFont="1" applyFill="1" applyBorder="1" applyAlignment="1" applyProtection="1">
      <alignment horizontal="center" vertical="center" wrapText="1"/>
      <protection locked="0"/>
    </xf>
    <xf numFmtId="2" fontId="9" fillId="2" borderId="0" xfId="0" applyNumberFormat="1" applyFont="1" applyFill="1" applyAlignment="1" applyProtection="1">
      <alignment horizontal="center" vertical="center" wrapText="1"/>
      <protection locked="0" hidden="1"/>
    </xf>
    <xf numFmtId="2" fontId="9" fillId="3" borderId="0" xfId="0" applyNumberFormat="1" applyFont="1" applyFill="1" applyAlignment="1" applyProtection="1">
      <alignment horizontal="left" vertical="center" wrapText="1"/>
      <protection hidden="1"/>
    </xf>
    <xf numFmtId="0" fontId="9" fillId="3" borderId="3" xfId="1" applyFont="1" applyFill="1" applyBorder="1" applyAlignment="1" applyProtection="1">
      <alignment horizontal="center" vertical="center" wrapText="1"/>
      <protection locked="0"/>
    </xf>
    <xf numFmtId="0" fontId="9" fillId="3" borderId="3" xfId="1" applyFont="1" applyFill="1" applyBorder="1" applyAlignment="1" applyProtection="1">
      <alignment horizontal="center" vertical="center"/>
    </xf>
  </cellXfs>
  <cellStyles count="15">
    <cellStyle name="Hyperlink" xfId="14" builtinId="8"/>
    <cellStyle name="Normal" xfId="0" builtinId="0" customBuiltin="1"/>
    <cellStyle name="Normal 2" xfId="1" xr:uid="{00000000-0005-0000-0000-000002000000}"/>
    <cellStyle name="Normal 2 4" xfId="13" xr:uid="{00000000-0005-0000-0000-000003000000}"/>
    <cellStyle name="Normal 3" xfId="2" xr:uid="{00000000-0005-0000-0000-000004000000}"/>
    <cellStyle name="Normal 4" xfId="4" xr:uid="{00000000-0005-0000-0000-000005000000}"/>
    <cellStyle name="Normal 4 2" xfId="6" xr:uid="{00000000-0005-0000-0000-000006000000}"/>
    <cellStyle name="Percent" xfId="5" builtinId="5"/>
    <cellStyle name="Percent 2" xfId="3" xr:uid="{00000000-0005-0000-0000-000008000000}"/>
    <cellStyle name="Pivot Table Category" xfId="9" xr:uid="{00000000-0005-0000-0000-000009000000}"/>
    <cellStyle name="Pivot Table Corner" xfId="8" xr:uid="{00000000-0005-0000-0000-00000A000000}"/>
    <cellStyle name="Pivot Table Field" xfId="7" xr:uid="{00000000-0005-0000-0000-00000B000000}"/>
    <cellStyle name="Pivot Table Result" xfId="12" xr:uid="{00000000-0005-0000-0000-00000C000000}"/>
    <cellStyle name="Pivot Table Title" xfId="11" xr:uid="{00000000-0005-0000-0000-00000D000000}"/>
    <cellStyle name="Pivot Table Value" xfId="10" xr:uid="{00000000-0005-0000-0000-00000E000000}"/>
  </cellStyles>
  <dxfs count="3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0" tint="-0.14996795556505021"/>
        </patternFill>
      </fill>
    </dxf>
    <dxf>
      <font>
        <color auto="1"/>
      </font>
      <fill>
        <patternFill>
          <bgColor theme="3" tint="0.7999816888943144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ill>
        <patternFill>
          <bgColor theme="0" tint="-0.14996795556505021"/>
        </patternFill>
      </fill>
    </dxf>
    <dxf>
      <fill>
        <patternFill>
          <bgColor theme="0" tint="-0.14996795556505021"/>
        </patternFill>
      </fill>
    </dxf>
    <dxf>
      <font>
        <condense val="0"/>
        <extend val="0"/>
        <color rgb="FF9C0006"/>
      </font>
      <fill>
        <patternFill>
          <bgColor rgb="FFFFC7CE"/>
        </patternFill>
      </fill>
    </dxf>
    <dxf>
      <font>
        <color auto="1"/>
      </font>
      <fill>
        <patternFill>
          <bgColor theme="3" tint="0.7999816888943144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ompetition-policy.ec.europa.eu/state-aid/legislation/reference-discount-rates-and-recovery-interest-rates/reference-and-discount-rates_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aie1"/>
  <dimension ref="A1:P59"/>
  <sheetViews>
    <sheetView view="pageBreakPreview" topLeftCell="A22" zoomScale="110" zoomScaleNormal="130" zoomScaleSheetLayoutView="110" workbookViewId="0">
      <selection activeCell="H37" activeCellId="1" sqref="D37 H37"/>
    </sheetView>
  </sheetViews>
  <sheetFormatPr defaultColWidth="8.88671875" defaultRowHeight="12" x14ac:dyDescent="0.25"/>
  <cols>
    <col min="1" max="1" width="3.6640625" style="345" customWidth="1"/>
    <col min="2" max="2" width="22" style="345" customWidth="1"/>
    <col min="3" max="4" width="8.88671875" style="345"/>
    <col min="5" max="5" width="14.5546875" style="345" customWidth="1"/>
    <col min="6" max="6" width="12" style="345" customWidth="1"/>
    <col min="7" max="10" width="8.88671875" style="345"/>
    <col min="11" max="11" width="12.5546875" style="345" bestFit="1" customWidth="1"/>
    <col min="12" max="12" width="11.33203125" style="345" bestFit="1" customWidth="1"/>
    <col min="13" max="16384" width="8.88671875" style="345"/>
  </cols>
  <sheetData>
    <row r="1" spans="1:16" x14ac:dyDescent="0.25">
      <c r="A1" s="344" t="s">
        <v>57</v>
      </c>
    </row>
    <row r="2" spans="1:16" ht="12" customHeight="1" x14ac:dyDescent="0.25"/>
    <row r="3" spans="1:16" ht="43.95" customHeight="1" x14ac:dyDescent="0.25">
      <c r="A3" s="346"/>
      <c r="B3" s="548" t="s">
        <v>699</v>
      </c>
      <c r="C3" s="548"/>
      <c r="D3" s="548"/>
      <c r="E3" s="548"/>
      <c r="F3" s="548"/>
      <c r="G3" s="548"/>
      <c r="H3" s="548"/>
      <c r="I3" s="548"/>
      <c r="J3" s="548"/>
      <c r="K3" s="548"/>
      <c r="L3" s="548"/>
    </row>
    <row r="4" spans="1:16" ht="43.2" customHeight="1" x14ac:dyDescent="0.25">
      <c r="A4" s="346"/>
      <c r="B4" s="548" t="s">
        <v>817</v>
      </c>
      <c r="C4" s="548"/>
      <c r="D4" s="548"/>
      <c r="E4" s="548"/>
      <c r="F4" s="548"/>
      <c r="G4" s="548"/>
      <c r="H4" s="548"/>
      <c r="I4" s="548"/>
      <c r="J4" s="548"/>
      <c r="K4" s="548"/>
      <c r="L4" s="548"/>
    </row>
    <row r="5" spans="1:16" ht="28.95" customHeight="1" x14ac:dyDescent="0.25">
      <c r="A5" s="346"/>
      <c r="B5" s="548" t="s">
        <v>818</v>
      </c>
      <c r="C5" s="548"/>
      <c r="D5" s="548"/>
      <c r="E5" s="548"/>
      <c r="F5" s="548"/>
      <c r="G5" s="548"/>
      <c r="H5" s="548"/>
      <c r="I5" s="548"/>
      <c r="J5" s="548"/>
      <c r="K5" s="548"/>
      <c r="L5" s="548"/>
      <c r="M5" s="548"/>
      <c r="N5" s="548"/>
      <c r="O5" s="346"/>
    </row>
    <row r="6" spans="1:16" x14ac:dyDescent="0.25">
      <c r="A6" s="346"/>
      <c r="B6" s="548" t="s">
        <v>820</v>
      </c>
      <c r="C6" s="548"/>
      <c r="D6" s="548"/>
      <c r="E6" s="548"/>
      <c r="F6" s="548"/>
      <c r="G6" s="548"/>
      <c r="H6" s="548"/>
      <c r="I6" s="548"/>
      <c r="J6" s="548"/>
      <c r="K6" s="548"/>
      <c r="L6" s="548"/>
      <c r="M6" s="548"/>
      <c r="N6" s="548"/>
      <c r="O6" s="346"/>
    </row>
    <row r="7" spans="1:16" ht="13.95" customHeight="1" x14ac:dyDescent="0.25">
      <c r="A7" s="346"/>
      <c r="B7" s="348"/>
      <c r="C7" s="348"/>
      <c r="D7" s="348"/>
      <c r="E7" s="348"/>
      <c r="F7" s="348"/>
      <c r="G7" s="348"/>
      <c r="H7" s="348"/>
      <c r="I7" s="348"/>
      <c r="J7" s="348"/>
      <c r="K7" s="348"/>
      <c r="L7" s="348"/>
      <c r="M7" s="348"/>
      <c r="N7" s="348"/>
      <c r="O7" s="348"/>
    </row>
    <row r="8" spans="1:16" s="350" customFormat="1" x14ac:dyDescent="0.25">
      <c r="A8" s="349"/>
      <c r="B8" s="551" t="s">
        <v>59</v>
      </c>
      <c r="C8" s="551"/>
      <c r="D8" s="551"/>
      <c r="E8" s="551"/>
      <c r="F8" s="551"/>
      <c r="G8" s="551"/>
      <c r="H8" s="551"/>
      <c r="I8" s="551"/>
      <c r="J8" s="551"/>
      <c r="K8" s="551"/>
      <c r="L8" s="551"/>
      <c r="M8" s="551"/>
      <c r="N8" s="551"/>
      <c r="O8" s="551"/>
    </row>
    <row r="9" spans="1:16" ht="20.399999999999999" customHeight="1" x14ac:dyDescent="0.25">
      <c r="A9" s="346"/>
      <c r="B9" s="548" t="s">
        <v>56</v>
      </c>
      <c r="C9" s="548"/>
      <c r="D9" s="548"/>
      <c r="E9" s="548"/>
      <c r="F9" s="548"/>
      <c r="G9" s="548"/>
      <c r="H9" s="548"/>
      <c r="I9" s="548"/>
      <c r="J9" s="548"/>
      <c r="K9" s="548"/>
      <c r="L9" s="548"/>
      <c r="M9" s="548"/>
      <c r="N9" s="548"/>
      <c r="O9" s="346"/>
    </row>
    <row r="10" spans="1:16" ht="27.6" customHeight="1" x14ac:dyDescent="0.25">
      <c r="A10" s="346"/>
      <c r="B10" s="548" t="s">
        <v>338</v>
      </c>
      <c r="C10" s="548"/>
      <c r="D10" s="548"/>
      <c r="E10" s="548"/>
      <c r="F10" s="548"/>
      <c r="G10" s="548"/>
      <c r="H10" s="548"/>
      <c r="I10" s="548"/>
      <c r="J10" s="548"/>
      <c r="K10" s="548"/>
      <c r="L10" s="548"/>
      <c r="M10" s="548"/>
      <c r="N10" s="548"/>
      <c r="O10" s="548"/>
    </row>
    <row r="11" spans="1:16" s="354" customFormat="1" ht="16.2" customHeight="1" x14ac:dyDescent="0.25">
      <c r="A11" s="351"/>
      <c r="B11" s="549" t="s">
        <v>250</v>
      </c>
      <c r="C11" s="549"/>
      <c r="D11" s="549"/>
      <c r="E11" s="549"/>
      <c r="F11" s="352">
        <v>0</v>
      </c>
      <c r="G11" s="353" t="s">
        <v>252</v>
      </c>
      <c r="H11" s="353"/>
      <c r="I11" s="353"/>
      <c r="J11" s="353"/>
      <c r="K11" s="353"/>
      <c r="L11" s="353"/>
      <c r="M11" s="353"/>
      <c r="N11" s="353"/>
      <c r="O11" s="353"/>
    </row>
    <row r="12" spans="1:16" s="354" customFormat="1" ht="21" customHeight="1" x14ac:dyDescent="0.25">
      <c r="A12" s="351"/>
      <c r="B12" s="549" t="s">
        <v>251</v>
      </c>
      <c r="C12" s="549"/>
      <c r="D12" s="549"/>
      <c r="E12" s="549"/>
      <c r="F12" s="352">
        <f>1764706</f>
        <v>1764706</v>
      </c>
      <c r="G12" s="353" t="s">
        <v>252</v>
      </c>
      <c r="H12" s="353"/>
      <c r="I12" s="353"/>
      <c r="J12" s="353"/>
      <c r="K12" s="353"/>
      <c r="L12" s="353"/>
      <c r="M12" s="353"/>
      <c r="N12" s="353"/>
      <c r="O12" s="353"/>
      <c r="P12" s="345"/>
    </row>
    <row r="13" spans="1:16" s="354" customFormat="1" x14ac:dyDescent="0.25">
      <c r="A13" s="351"/>
      <c r="B13" s="354" t="s">
        <v>339</v>
      </c>
      <c r="F13" s="352">
        <f>300000</f>
        <v>300000</v>
      </c>
      <c r="G13" s="353" t="s">
        <v>252</v>
      </c>
      <c r="H13" s="353"/>
      <c r="I13" s="353"/>
      <c r="J13" s="353"/>
      <c r="K13" s="353"/>
      <c r="L13" s="353"/>
      <c r="M13" s="353"/>
      <c r="N13" s="353"/>
      <c r="O13" s="353"/>
      <c r="P13" s="345"/>
    </row>
    <row r="14" spans="1:16" s="358" customFormat="1" x14ac:dyDescent="0.25">
      <c r="A14" s="355"/>
      <c r="B14" s="356"/>
      <c r="C14" s="356"/>
      <c r="D14" s="356"/>
      <c r="E14" s="356"/>
      <c r="F14" s="357"/>
      <c r="G14" s="345"/>
      <c r="H14" s="345"/>
      <c r="I14" s="345"/>
      <c r="J14" s="345"/>
      <c r="K14" s="345"/>
      <c r="L14" s="345"/>
      <c r="M14" s="345"/>
      <c r="N14" s="345"/>
      <c r="O14" s="345"/>
      <c r="P14" s="345"/>
    </row>
    <row r="15" spans="1:16" x14ac:dyDescent="0.25">
      <c r="B15" s="345" t="s">
        <v>340</v>
      </c>
      <c r="F15" s="359"/>
    </row>
    <row r="16" spans="1:16" x14ac:dyDescent="0.25">
      <c r="B16" s="344" t="s">
        <v>58</v>
      </c>
    </row>
    <row r="18" spans="2:15" ht="8.4" customHeight="1" x14ac:dyDescent="0.25"/>
    <row r="19" spans="2:15" ht="12.6" customHeight="1" x14ac:dyDescent="0.25">
      <c r="B19" s="551"/>
      <c r="C19" s="551"/>
      <c r="D19" s="548"/>
      <c r="E19" s="548"/>
      <c r="F19" s="548"/>
      <c r="G19" s="548"/>
      <c r="H19" s="548"/>
      <c r="I19" s="548"/>
      <c r="J19" s="548"/>
      <c r="K19" s="548"/>
      <c r="L19" s="548"/>
      <c r="M19" s="548"/>
      <c r="N19" s="548"/>
      <c r="O19" s="548"/>
    </row>
    <row r="20" spans="2:15" ht="12.6" customHeight="1" x14ac:dyDescent="0.25">
      <c r="B20" s="348"/>
      <c r="C20" s="348"/>
      <c r="D20" s="347"/>
      <c r="E20" s="347"/>
      <c r="F20" s="347"/>
      <c r="G20" s="347"/>
      <c r="H20" s="347"/>
      <c r="I20" s="347"/>
      <c r="J20" s="347"/>
      <c r="K20" s="347"/>
      <c r="L20" s="347"/>
      <c r="M20" s="347"/>
      <c r="N20" s="347"/>
      <c r="O20" s="347"/>
    </row>
    <row r="21" spans="2:15" ht="12.6" customHeight="1" x14ac:dyDescent="0.25">
      <c r="B21" s="360" t="s">
        <v>265</v>
      </c>
      <c r="C21" s="348"/>
      <c r="D21" s="347"/>
      <c r="E21" s="347"/>
      <c r="F21" s="347"/>
      <c r="G21" s="347"/>
      <c r="H21" s="347"/>
      <c r="I21" s="347"/>
      <c r="J21" s="347"/>
      <c r="K21" s="347"/>
      <c r="L21" s="347"/>
      <c r="M21" s="347"/>
      <c r="N21" s="347"/>
      <c r="O21" s="347"/>
    </row>
    <row r="22" spans="2:15" ht="12.6" customHeight="1" x14ac:dyDescent="0.25">
      <c r="B22" s="345" t="s">
        <v>255</v>
      </c>
    </row>
    <row r="23" spans="2:15" ht="7.2" customHeight="1" x14ac:dyDescent="0.25">
      <c r="B23" s="550"/>
      <c r="C23" s="550"/>
      <c r="D23" s="550"/>
      <c r="E23" s="550"/>
      <c r="F23" s="550"/>
      <c r="G23" s="550"/>
      <c r="H23" s="550"/>
      <c r="I23" s="550"/>
      <c r="J23" s="550"/>
      <c r="K23" s="550"/>
      <c r="L23" s="550"/>
      <c r="M23" s="550"/>
      <c r="N23" s="550"/>
      <c r="O23" s="550"/>
    </row>
    <row r="24" spans="2:15" ht="12.6" customHeight="1" x14ac:dyDescent="0.25">
      <c r="B24" s="548" t="s">
        <v>267</v>
      </c>
      <c r="C24" s="548"/>
      <c r="D24" s="548"/>
      <c r="E24" s="548"/>
      <c r="F24" s="548"/>
      <c r="G24" s="548"/>
      <c r="H24" s="548"/>
      <c r="I24" s="548"/>
      <c r="J24" s="548"/>
      <c r="K24" s="548"/>
      <c r="L24" s="548"/>
      <c r="M24" s="548"/>
      <c r="N24" s="548"/>
      <c r="O24" s="548"/>
    </row>
    <row r="25" spans="2:15" ht="12.6" customHeight="1" x14ac:dyDescent="0.25">
      <c r="B25" s="548" t="s">
        <v>268</v>
      </c>
      <c r="C25" s="548"/>
      <c r="D25" s="548"/>
      <c r="E25" s="548"/>
      <c r="F25" s="548"/>
      <c r="G25" s="548"/>
      <c r="H25" s="548"/>
      <c r="I25" s="548"/>
      <c r="J25" s="548"/>
      <c r="K25" s="548"/>
      <c r="L25" s="548"/>
      <c r="M25" s="548"/>
      <c r="N25" s="548"/>
      <c r="O25" s="548"/>
    </row>
    <row r="26" spans="2:15" ht="12.6" customHeight="1" x14ac:dyDescent="0.25">
      <c r="B26" s="548" t="s">
        <v>269</v>
      </c>
      <c r="C26" s="548"/>
      <c r="D26" s="548"/>
      <c r="E26" s="548"/>
      <c r="F26" s="548"/>
      <c r="G26" s="548"/>
      <c r="H26" s="548"/>
      <c r="I26" s="548"/>
      <c r="J26" s="548"/>
      <c r="K26" s="548"/>
      <c r="L26" s="548"/>
      <c r="M26" s="548"/>
      <c r="N26" s="548"/>
      <c r="O26" s="548"/>
    </row>
    <row r="27" spans="2:15" ht="12.6" customHeight="1" x14ac:dyDescent="0.25">
      <c r="B27" s="548" t="s">
        <v>270</v>
      </c>
      <c r="C27" s="548"/>
      <c r="D27" s="548"/>
      <c r="E27" s="548"/>
      <c r="F27" s="548"/>
      <c r="G27" s="548"/>
      <c r="H27" s="548"/>
      <c r="I27" s="548"/>
      <c r="J27" s="548"/>
      <c r="K27" s="548"/>
      <c r="L27" s="548"/>
      <c r="M27" s="548"/>
      <c r="N27" s="548"/>
      <c r="O27" s="548"/>
    </row>
    <row r="28" spans="2:15" ht="12.6" customHeight="1" x14ac:dyDescent="0.25">
      <c r="B28" s="548" t="s">
        <v>271</v>
      </c>
      <c r="C28" s="548"/>
      <c r="D28" s="548"/>
      <c r="E28" s="548"/>
      <c r="F28" s="548"/>
      <c r="G28" s="548"/>
      <c r="H28" s="548"/>
      <c r="I28" s="548"/>
      <c r="J28" s="548"/>
      <c r="K28" s="548"/>
      <c r="L28" s="548"/>
      <c r="M28" s="548"/>
      <c r="N28" s="548"/>
      <c r="O28" s="548"/>
    </row>
    <row r="29" spans="2:15" ht="12.6" customHeight="1" x14ac:dyDescent="0.25">
      <c r="B29" s="548" t="s">
        <v>354</v>
      </c>
      <c r="C29" s="548"/>
      <c r="D29" s="548"/>
      <c r="E29" s="548"/>
      <c r="F29" s="548"/>
      <c r="G29" s="548"/>
      <c r="H29" s="548"/>
      <c r="I29" s="548"/>
      <c r="J29" s="548"/>
      <c r="K29" s="548"/>
      <c r="L29" s="548"/>
      <c r="M29" s="548"/>
      <c r="N29" s="548"/>
      <c r="O29" s="548"/>
    </row>
    <row r="30" spans="2:15" ht="16.5" customHeight="1" x14ac:dyDescent="0.25">
      <c r="B30" s="548" t="s">
        <v>819</v>
      </c>
      <c r="C30" s="555"/>
      <c r="D30" s="555"/>
      <c r="E30" s="555"/>
      <c r="F30" s="555"/>
      <c r="G30" s="555"/>
      <c r="H30" s="555"/>
      <c r="I30" s="555"/>
      <c r="J30" s="555"/>
      <c r="K30" s="555"/>
      <c r="L30" s="555"/>
      <c r="M30" s="555"/>
      <c r="N30" s="555"/>
      <c r="O30" s="555"/>
    </row>
    <row r="31" spans="2:15" ht="27" customHeight="1" x14ac:dyDescent="0.25">
      <c r="B31" s="548" t="s">
        <v>383</v>
      </c>
      <c r="C31" s="548"/>
      <c r="D31" s="548"/>
      <c r="E31" s="548"/>
      <c r="F31" s="548"/>
      <c r="G31" s="548"/>
      <c r="H31" s="548"/>
      <c r="I31" s="548"/>
      <c r="J31" s="548"/>
      <c r="K31" s="548"/>
      <c r="L31" s="548"/>
      <c r="M31" s="548"/>
      <c r="N31" s="548"/>
      <c r="O31" s="548"/>
    </row>
    <row r="32" spans="2:15" ht="12.6" customHeight="1" x14ac:dyDescent="0.25">
      <c r="B32" s="548" t="s">
        <v>355</v>
      </c>
      <c r="C32" s="548"/>
      <c r="D32" s="548"/>
      <c r="E32" s="548"/>
      <c r="F32" s="548"/>
      <c r="G32" s="548"/>
      <c r="H32" s="548"/>
      <c r="I32" s="548"/>
      <c r="J32" s="548"/>
      <c r="K32" s="548"/>
      <c r="L32" s="548"/>
      <c r="M32" s="548"/>
      <c r="N32" s="548"/>
      <c r="O32" s="548"/>
    </row>
    <row r="33" spans="1:16" ht="12.6" customHeight="1" x14ac:dyDescent="0.25">
      <c r="B33" s="347"/>
      <c r="C33" s="347"/>
      <c r="D33" s="347"/>
      <c r="E33" s="347"/>
      <c r="F33" s="347"/>
      <c r="G33" s="347"/>
      <c r="H33" s="347"/>
      <c r="I33" s="347"/>
      <c r="J33" s="347"/>
      <c r="K33" s="347"/>
      <c r="L33" s="347"/>
      <c r="M33" s="347"/>
      <c r="N33" s="347"/>
      <c r="O33" s="347"/>
    </row>
    <row r="34" spans="1:16" ht="12.6" customHeight="1" x14ac:dyDescent="0.25">
      <c r="A34" s="349"/>
      <c r="B34" s="551" t="s">
        <v>257</v>
      </c>
      <c r="C34" s="551"/>
      <c r="D34" s="551"/>
      <c r="E34" s="551"/>
      <c r="F34" s="551"/>
      <c r="G34" s="551"/>
      <c r="H34" s="551"/>
      <c r="I34" s="551"/>
      <c r="J34" s="551"/>
      <c r="K34" s="551"/>
      <c r="L34" s="551"/>
      <c r="M34" s="551"/>
      <c r="N34" s="551"/>
      <c r="O34" s="551"/>
    </row>
    <row r="35" spans="1:16" x14ac:dyDescent="0.25">
      <c r="B35" s="345" t="s">
        <v>255</v>
      </c>
    </row>
    <row r="36" spans="1:16" s="361" customFormat="1" ht="18" customHeight="1" x14ac:dyDescent="0.3">
      <c r="B36" s="550"/>
      <c r="C36" s="550"/>
      <c r="D36" s="550"/>
      <c r="E36" s="550"/>
      <c r="F36" s="550"/>
      <c r="G36" s="550"/>
      <c r="H36" s="550"/>
      <c r="I36" s="550"/>
      <c r="J36" s="550"/>
      <c r="K36" s="550"/>
      <c r="L36" s="550"/>
      <c r="M36" s="550"/>
      <c r="N36" s="550"/>
      <c r="O36" s="550"/>
    </row>
    <row r="37" spans="1:16" x14ac:dyDescent="0.25">
      <c r="B37" s="344" t="s">
        <v>37</v>
      </c>
      <c r="C37" s="344"/>
      <c r="D37" s="42">
        <v>7.7600000000000002E-2</v>
      </c>
      <c r="F37" s="362" t="s">
        <v>239</v>
      </c>
      <c r="G37" s="362"/>
      <c r="H37" s="43">
        <v>5.0949</v>
      </c>
      <c r="I37" s="363"/>
    </row>
    <row r="38" spans="1:16" ht="30.6" customHeight="1" x14ac:dyDescent="0.25">
      <c r="B38" s="548" t="s">
        <v>253</v>
      </c>
      <c r="C38" s="548"/>
      <c r="D38" s="548"/>
      <c r="E38" s="548"/>
      <c r="F38" s="548"/>
      <c r="G38" s="548"/>
      <c r="H38" s="548"/>
      <c r="I38" s="548"/>
      <c r="J38" s="548"/>
      <c r="K38" s="548"/>
      <c r="L38" s="548"/>
      <c r="M38" s="548"/>
      <c r="N38" s="548"/>
      <c r="O38" s="548"/>
      <c r="P38" s="548"/>
    </row>
    <row r="39" spans="1:16" ht="16.2" customHeight="1" x14ac:dyDescent="0.25">
      <c r="B39" s="553" t="s">
        <v>254</v>
      </c>
      <c r="C39" s="548"/>
      <c r="D39" s="548"/>
      <c r="E39" s="548"/>
      <c r="F39" s="548"/>
      <c r="G39" s="548"/>
      <c r="H39" s="548"/>
      <c r="I39" s="548"/>
      <c r="J39" s="548"/>
      <c r="K39" s="548"/>
      <c r="L39" s="548"/>
      <c r="M39" s="548"/>
      <c r="N39" s="548"/>
      <c r="O39" s="548"/>
      <c r="P39" s="548"/>
    </row>
    <row r="40" spans="1:16" ht="16.2" customHeight="1" x14ac:dyDescent="0.25">
      <c r="B40" s="364" t="s">
        <v>356</v>
      </c>
      <c r="C40" s="347"/>
      <c r="D40" s="347"/>
      <c r="E40" s="347"/>
      <c r="F40" s="347"/>
      <c r="G40" s="347"/>
      <c r="H40" s="347"/>
      <c r="I40" s="347"/>
      <c r="J40" s="347"/>
      <c r="K40" s="347"/>
      <c r="L40" s="347"/>
      <c r="M40" s="347"/>
      <c r="N40" s="347"/>
      <c r="O40" s="347"/>
      <c r="P40" s="347"/>
    </row>
    <row r="41" spans="1:16" ht="18.600000000000001" customHeight="1" x14ac:dyDescent="0.25">
      <c r="B41" s="364" t="s">
        <v>369</v>
      </c>
      <c r="C41" s="347"/>
      <c r="D41" s="347"/>
      <c r="E41" s="347"/>
      <c r="F41" s="347"/>
      <c r="G41" s="347"/>
      <c r="H41" s="347"/>
      <c r="I41" s="347"/>
      <c r="J41" s="347"/>
      <c r="K41" s="347"/>
      <c r="L41" s="347"/>
      <c r="M41" s="347"/>
      <c r="N41" s="347"/>
      <c r="O41" s="347"/>
      <c r="P41" s="347"/>
    </row>
    <row r="42" spans="1:16" ht="13.2" customHeight="1" x14ac:dyDescent="0.25">
      <c r="B42" s="364"/>
      <c r="C42" s="347"/>
      <c r="D42" s="347"/>
      <c r="E42" s="347"/>
      <c r="F42" s="347"/>
      <c r="G42" s="347"/>
      <c r="H42" s="347"/>
      <c r="I42" s="347"/>
      <c r="J42" s="347"/>
      <c r="K42" s="347"/>
      <c r="L42" s="347"/>
      <c r="M42" s="347"/>
      <c r="N42" s="347"/>
      <c r="O42" s="347"/>
      <c r="P42" s="347"/>
    </row>
    <row r="43" spans="1:16" ht="7.95" customHeight="1" x14ac:dyDescent="0.25">
      <c r="B43" s="364"/>
      <c r="C43" s="347"/>
      <c r="D43" s="347"/>
      <c r="E43" s="347"/>
      <c r="F43" s="347"/>
      <c r="G43" s="347"/>
      <c r="H43" s="347"/>
      <c r="I43" s="347"/>
      <c r="J43" s="347"/>
      <c r="K43" s="347"/>
      <c r="L43" s="347"/>
      <c r="M43" s="347"/>
      <c r="N43" s="347"/>
      <c r="O43" s="347"/>
      <c r="P43" s="347"/>
    </row>
    <row r="44" spans="1:16" ht="18" customHeight="1" x14ac:dyDescent="0.25">
      <c r="B44" s="348" t="s">
        <v>104</v>
      </c>
      <c r="C44" s="548" t="s">
        <v>256</v>
      </c>
      <c r="D44" s="548"/>
      <c r="E44" s="548"/>
      <c r="F44" s="548"/>
      <c r="G44" s="548"/>
      <c r="H44" s="548"/>
      <c r="I44" s="548"/>
      <c r="J44" s="548"/>
      <c r="K44" s="548"/>
      <c r="L44" s="548"/>
      <c r="M44" s="548"/>
      <c r="N44" s="548"/>
      <c r="O44" s="548"/>
      <c r="P44" s="347"/>
    </row>
    <row r="45" spans="1:16" ht="91.2" customHeight="1" x14ac:dyDescent="0.25">
      <c r="B45" s="554" t="s">
        <v>260</v>
      </c>
      <c r="C45" s="554"/>
      <c r="D45" s="554"/>
      <c r="E45" s="554"/>
      <c r="F45" s="554"/>
      <c r="G45" s="554"/>
      <c r="H45" s="554"/>
      <c r="I45" s="554"/>
      <c r="J45" s="554"/>
      <c r="K45" s="554"/>
      <c r="L45" s="347"/>
      <c r="M45" s="347"/>
      <c r="N45" s="347"/>
      <c r="O45" s="347"/>
      <c r="P45" s="347"/>
    </row>
    <row r="46" spans="1:16" ht="14.4" customHeight="1" x14ac:dyDescent="0.25">
      <c r="B46" s="364"/>
      <c r="C46" s="365"/>
      <c r="D46" s="365"/>
      <c r="E46" s="365"/>
      <c r="F46" s="365"/>
      <c r="G46" s="365"/>
      <c r="H46" s="365"/>
      <c r="I46" s="365"/>
      <c r="J46" s="365"/>
      <c r="K46" s="365"/>
      <c r="L46" s="347"/>
      <c r="M46" s="347"/>
      <c r="N46" s="347"/>
      <c r="O46" s="347"/>
      <c r="P46" s="347"/>
    </row>
    <row r="47" spans="1:16" ht="18" customHeight="1" x14ac:dyDescent="0.25">
      <c r="B47" s="364" t="s">
        <v>357</v>
      </c>
      <c r="C47" s="364"/>
      <c r="D47" s="364"/>
      <c r="E47" s="347"/>
      <c r="F47" s="347"/>
      <c r="G47" s="347"/>
      <c r="H47" s="347"/>
      <c r="I47" s="347"/>
      <c r="J47" s="347"/>
      <c r="K47" s="347"/>
      <c r="L47" s="347"/>
      <c r="M47" s="347"/>
      <c r="N47" s="347"/>
      <c r="O47" s="347"/>
      <c r="P47" s="347"/>
    </row>
    <row r="48" spans="1:16" ht="18" customHeight="1" x14ac:dyDescent="0.25">
      <c r="B48" s="364" t="s">
        <v>272</v>
      </c>
      <c r="C48" s="364"/>
      <c r="D48" s="364"/>
      <c r="E48" s="347"/>
      <c r="F48" s="347"/>
      <c r="G48" s="347"/>
      <c r="H48" s="347"/>
      <c r="I48" s="347"/>
      <c r="J48" s="347"/>
      <c r="K48" s="347"/>
      <c r="L48" s="347"/>
      <c r="M48" s="347"/>
      <c r="N48" s="347"/>
      <c r="O48" s="347"/>
      <c r="P48" s="347"/>
    </row>
    <row r="49" spans="1:16" ht="18" customHeight="1" x14ac:dyDescent="0.25">
      <c r="B49" s="364" t="s">
        <v>358</v>
      </c>
      <c r="C49" s="364"/>
      <c r="D49" s="364"/>
      <c r="E49" s="347"/>
      <c r="F49" s="347"/>
      <c r="G49" s="347"/>
      <c r="H49" s="347"/>
      <c r="I49" s="347"/>
      <c r="J49" s="347"/>
      <c r="K49" s="347"/>
      <c r="L49" s="347"/>
      <c r="M49" s="347"/>
      <c r="N49" s="347"/>
      <c r="O49" s="347"/>
      <c r="P49" s="347"/>
    </row>
    <row r="50" spans="1:16" ht="53.4" customHeight="1" x14ac:dyDescent="0.25">
      <c r="B50" s="554" t="s">
        <v>359</v>
      </c>
      <c r="C50" s="554"/>
      <c r="D50" s="554"/>
      <c r="E50" s="554"/>
      <c r="F50" s="554"/>
      <c r="G50" s="554"/>
      <c r="H50" s="554"/>
      <c r="I50" s="554"/>
      <c r="J50" s="554"/>
      <c r="K50" s="554"/>
      <c r="L50" s="347"/>
      <c r="M50" s="347"/>
      <c r="N50" s="347"/>
      <c r="O50" s="347"/>
      <c r="P50" s="347"/>
    </row>
    <row r="51" spans="1:16" ht="18" customHeight="1" x14ac:dyDescent="0.25">
      <c r="B51" s="364" t="s">
        <v>259</v>
      </c>
      <c r="C51" s="364"/>
      <c r="D51" s="364"/>
      <c r="E51" s="347"/>
      <c r="F51" s="347"/>
      <c r="G51" s="347"/>
      <c r="H51" s="347"/>
      <c r="I51" s="347"/>
      <c r="J51" s="347"/>
      <c r="K51" s="347"/>
      <c r="L51" s="347"/>
      <c r="M51" s="347"/>
      <c r="N51" s="347"/>
      <c r="O51" s="347"/>
      <c r="P51" s="347"/>
    </row>
    <row r="52" spans="1:16" ht="18" customHeight="1" x14ac:dyDescent="0.25">
      <c r="B52" s="348"/>
      <c r="C52" s="347"/>
      <c r="D52" s="347"/>
      <c r="E52" s="347"/>
      <c r="F52" s="347"/>
      <c r="G52" s="347"/>
      <c r="H52" s="347"/>
      <c r="I52" s="347"/>
      <c r="J52" s="347"/>
      <c r="K52" s="347"/>
      <c r="L52" s="347"/>
      <c r="M52" s="347"/>
      <c r="N52" s="347"/>
      <c r="O52" s="347"/>
      <c r="P52" s="347"/>
    </row>
    <row r="53" spans="1:16" ht="19.95" customHeight="1" x14ac:dyDescent="0.25">
      <c r="A53" s="349"/>
      <c r="B53" s="551" t="s">
        <v>242</v>
      </c>
      <c r="C53" s="551"/>
      <c r="D53" s="551"/>
      <c r="E53" s="551"/>
      <c r="F53" s="551"/>
      <c r="G53" s="551"/>
      <c r="H53" s="551"/>
      <c r="I53" s="551"/>
      <c r="J53" s="551"/>
      <c r="K53" s="551"/>
      <c r="L53" s="551"/>
      <c r="M53" s="551"/>
      <c r="N53" s="551"/>
      <c r="O53" s="551"/>
    </row>
    <row r="54" spans="1:16" ht="21.6" customHeight="1" x14ac:dyDescent="0.25">
      <c r="B54" s="552" t="s">
        <v>353</v>
      </c>
      <c r="C54" s="552"/>
      <c r="D54" s="552"/>
      <c r="E54" s="552"/>
      <c r="F54" s="552"/>
      <c r="G54" s="552"/>
      <c r="H54" s="552"/>
      <c r="I54" s="552"/>
      <c r="J54" s="552"/>
      <c r="K54" s="552"/>
      <c r="L54" s="552"/>
      <c r="M54" s="552"/>
      <c r="N54" s="552"/>
      <c r="O54" s="552"/>
    </row>
    <row r="55" spans="1:16" ht="7.95" customHeight="1" x14ac:dyDescent="0.25"/>
    <row r="56" spans="1:16" ht="12.6" customHeight="1" x14ac:dyDescent="0.25">
      <c r="A56" s="349"/>
      <c r="B56" s="551" t="s">
        <v>241</v>
      </c>
      <c r="C56" s="551"/>
      <c r="D56" s="551"/>
      <c r="E56" s="551"/>
      <c r="F56" s="551"/>
      <c r="G56" s="551"/>
      <c r="H56" s="551"/>
      <c r="I56" s="551"/>
      <c r="J56" s="551"/>
      <c r="K56" s="551"/>
      <c r="L56" s="551"/>
      <c r="M56" s="551"/>
      <c r="N56" s="551"/>
      <c r="O56" s="551"/>
    </row>
    <row r="57" spans="1:16" ht="9.6" customHeight="1" x14ac:dyDescent="0.25">
      <c r="A57" s="349"/>
      <c r="B57" s="366"/>
      <c r="C57" s="366"/>
      <c r="D57" s="366"/>
      <c r="E57" s="366"/>
      <c r="F57" s="366"/>
      <c r="G57" s="366"/>
      <c r="H57" s="366"/>
      <c r="I57" s="366"/>
      <c r="J57" s="366"/>
      <c r="K57" s="366"/>
      <c r="L57" s="366"/>
      <c r="M57" s="366"/>
      <c r="N57" s="366"/>
      <c r="O57" s="366"/>
    </row>
    <row r="58" spans="1:16" s="367" customFormat="1" x14ac:dyDescent="0.25">
      <c r="B58" s="368"/>
    </row>
    <row r="59" spans="1:16" s="367" customFormat="1" x14ac:dyDescent="0.25">
      <c r="B59" s="369"/>
    </row>
  </sheetData>
  <sheetProtection algorithmName="SHA-512" hashValue="j+IdqqZbiaECnXFPqaOAejVFKVSeISB9z3y9jBnJsryJdWcwPwxotfj1Faca2qSKxfz447nS0ZRjj21dqhZAHQ==" saltValue="Z1yZUkN0tZjWAApNLbLJzQ==" spinCount="100000" sheet="1" objects="1" scenarios="1"/>
  <mergeCells count="31">
    <mergeCell ref="B9:N9"/>
    <mergeCell ref="B10:O10"/>
    <mergeCell ref="B56:O56"/>
    <mergeCell ref="B19:C19"/>
    <mergeCell ref="D19:O19"/>
    <mergeCell ref="B53:O53"/>
    <mergeCell ref="B54:O54"/>
    <mergeCell ref="B38:P38"/>
    <mergeCell ref="C44:O44"/>
    <mergeCell ref="B39:P39"/>
    <mergeCell ref="B50:K50"/>
    <mergeCell ref="B45:K45"/>
    <mergeCell ref="B23:O23"/>
    <mergeCell ref="B24:O24"/>
    <mergeCell ref="B30:O30"/>
    <mergeCell ref="B6:N6"/>
    <mergeCell ref="B3:L3"/>
    <mergeCell ref="B4:L4"/>
    <mergeCell ref="B11:E11"/>
    <mergeCell ref="B36:O36"/>
    <mergeCell ref="B34:O34"/>
    <mergeCell ref="B12:E12"/>
    <mergeCell ref="B29:O29"/>
    <mergeCell ref="B31:O31"/>
    <mergeCell ref="B32:O32"/>
    <mergeCell ref="B25:O25"/>
    <mergeCell ref="B26:O26"/>
    <mergeCell ref="B27:O27"/>
    <mergeCell ref="B28:O28"/>
    <mergeCell ref="B5:N5"/>
    <mergeCell ref="B8:O8"/>
  </mergeCells>
  <hyperlinks>
    <hyperlink ref="B39" r:id="rId1" display="https://competition-policy.ec.europa.eu/state-aid/legislation/reference-discount-rates-and-recovery-interest-rates/reference-and-discount-rates_en" xr:uid="{00000000-0004-0000-0000-000000000000}"/>
  </hyperlinks>
  <pageMargins left="0.25" right="0.25" top="0.5" bottom="0.5" header="0.3" footer="0.3"/>
  <pageSetup paperSize="9" scale="99" orientation="landscape" r:id="rId2"/>
  <rowBreaks count="1" manualBreakCount="1">
    <brk id="31"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124"/>
  <sheetViews>
    <sheetView topLeftCell="A87" zoomScale="88" zoomScaleNormal="88" workbookViewId="0">
      <selection activeCell="H106" sqref="H106"/>
    </sheetView>
  </sheetViews>
  <sheetFormatPr defaultColWidth="8.88671875" defaultRowHeight="12" x14ac:dyDescent="0.25"/>
  <cols>
    <col min="1" max="1" width="5.6640625" style="240" customWidth="1"/>
    <col min="2" max="2" width="36.88671875" style="241" customWidth="1"/>
    <col min="3" max="3" width="8.88671875" style="240"/>
    <col min="4" max="5" width="19.6640625" style="240" customWidth="1"/>
    <col min="6" max="6" width="10.109375" style="240" bestFit="1" customWidth="1"/>
    <col min="7" max="16384" width="8.88671875" style="240"/>
  </cols>
  <sheetData>
    <row r="1" spans="2:5" x14ac:dyDescent="0.25">
      <c r="B1" s="556" t="s">
        <v>810</v>
      </c>
      <c r="C1" s="556"/>
      <c r="D1" s="556"/>
      <c r="E1" s="556"/>
    </row>
    <row r="4" spans="2:5" x14ac:dyDescent="0.25">
      <c r="B4" s="324" t="s">
        <v>484</v>
      </c>
      <c r="C4" s="325"/>
      <c r="D4" s="326" t="s">
        <v>425</v>
      </c>
      <c r="E4" s="326" t="s">
        <v>424</v>
      </c>
    </row>
    <row r="5" spans="2:5" x14ac:dyDescent="0.25">
      <c r="B5" s="327"/>
      <c r="C5" s="328"/>
      <c r="D5" s="328"/>
      <c r="E5" s="328"/>
    </row>
    <row r="6" spans="2:5" x14ac:dyDescent="0.25">
      <c r="B6" s="329" t="s">
        <v>483</v>
      </c>
      <c r="C6" s="328"/>
      <c r="D6" s="328"/>
      <c r="E6" s="328"/>
    </row>
    <row r="7" spans="2:5" ht="9" customHeight="1" x14ac:dyDescent="0.25">
      <c r="B7" s="327"/>
      <c r="C7" s="328"/>
      <c r="D7" s="328"/>
      <c r="E7" s="328"/>
    </row>
    <row r="8" spans="2:5" ht="16.95" customHeight="1" x14ac:dyDescent="0.25">
      <c r="B8" s="329" t="s">
        <v>482</v>
      </c>
      <c r="C8" s="328"/>
      <c r="D8" s="328"/>
      <c r="E8" s="328"/>
    </row>
    <row r="9" spans="2:5" ht="16.95" customHeight="1" x14ac:dyDescent="0.25">
      <c r="B9" s="327" t="s">
        <v>481</v>
      </c>
      <c r="C9" s="330" t="s">
        <v>399</v>
      </c>
      <c r="D9" s="238"/>
      <c r="E9" s="238"/>
    </row>
    <row r="10" spans="2:5" ht="40.200000000000003" customHeight="1" x14ac:dyDescent="0.25">
      <c r="B10" s="327" t="s">
        <v>480</v>
      </c>
      <c r="C10" s="330" t="s">
        <v>399</v>
      </c>
      <c r="D10" s="238"/>
      <c r="E10" s="238"/>
    </row>
    <row r="11" spans="2:5" ht="16.95" customHeight="1" x14ac:dyDescent="0.25">
      <c r="B11" s="327" t="s">
        <v>479</v>
      </c>
      <c r="C11" s="330" t="s">
        <v>399</v>
      </c>
      <c r="D11" s="238"/>
      <c r="E11" s="238"/>
    </row>
    <row r="12" spans="2:5" ht="16.95" customHeight="1" x14ac:dyDescent="0.25">
      <c r="B12" s="327" t="s">
        <v>478</v>
      </c>
      <c r="C12" s="330" t="s">
        <v>399</v>
      </c>
      <c r="D12" s="238"/>
      <c r="E12" s="238"/>
    </row>
    <row r="13" spans="2:5" ht="24" x14ac:dyDescent="0.25">
      <c r="B13" s="327" t="s">
        <v>477</v>
      </c>
      <c r="C13" s="330" t="s">
        <v>399</v>
      </c>
      <c r="D13" s="238"/>
      <c r="E13" s="238"/>
    </row>
    <row r="14" spans="2:5" ht="24" x14ac:dyDescent="0.25">
      <c r="B14" s="327" t="s">
        <v>476</v>
      </c>
      <c r="C14" s="330" t="s">
        <v>399</v>
      </c>
      <c r="D14" s="238"/>
      <c r="E14" s="238"/>
    </row>
    <row r="15" spans="2:5" ht="20.399999999999999" customHeight="1" x14ac:dyDescent="0.25">
      <c r="B15" s="329" t="s">
        <v>475</v>
      </c>
      <c r="C15" s="328"/>
      <c r="D15" s="331">
        <f>SUM(D9:D14)</f>
        <v>0</v>
      </c>
      <c r="E15" s="331">
        <f>SUM(E9:E14)</f>
        <v>0</v>
      </c>
    </row>
    <row r="16" spans="2:5" ht="10.199999999999999" customHeight="1" x14ac:dyDescent="0.25">
      <c r="B16" s="327"/>
      <c r="C16" s="328"/>
      <c r="D16" s="328"/>
      <c r="E16" s="328"/>
    </row>
    <row r="17" spans="2:7" ht="16.95" customHeight="1" x14ac:dyDescent="0.25">
      <c r="B17" s="329" t="s">
        <v>474</v>
      </c>
      <c r="C17" s="328"/>
      <c r="D17" s="328"/>
      <c r="E17" s="328"/>
    </row>
    <row r="18" spans="2:7" ht="16.95" customHeight="1" x14ac:dyDescent="0.25">
      <c r="B18" s="327" t="s">
        <v>473</v>
      </c>
      <c r="C18" s="330" t="s">
        <v>399</v>
      </c>
      <c r="D18" s="238"/>
      <c r="E18" s="238"/>
      <c r="G18" s="294"/>
    </row>
    <row r="19" spans="2:7" ht="24" x14ac:dyDescent="0.25">
      <c r="B19" s="327" t="s">
        <v>472</v>
      </c>
      <c r="C19" s="330" t="s">
        <v>399</v>
      </c>
      <c r="D19" s="238"/>
      <c r="E19" s="238"/>
    </row>
    <row r="20" spans="2:7" ht="16.95" customHeight="1" x14ac:dyDescent="0.25">
      <c r="B20" s="327" t="s">
        <v>471</v>
      </c>
      <c r="C20" s="330" t="s">
        <v>399</v>
      </c>
      <c r="D20" s="238"/>
      <c r="E20" s="238"/>
    </row>
    <row r="21" spans="2:7" ht="16.95" customHeight="1" x14ac:dyDescent="0.25">
      <c r="B21" s="327" t="s">
        <v>470</v>
      </c>
      <c r="C21" s="330" t="s">
        <v>399</v>
      </c>
      <c r="D21" s="238"/>
      <c r="E21" s="238"/>
    </row>
    <row r="22" spans="2:7" ht="16.95" customHeight="1" x14ac:dyDescent="0.25">
      <c r="B22" s="327" t="s">
        <v>469</v>
      </c>
      <c r="C22" s="330" t="s">
        <v>399</v>
      </c>
      <c r="D22" s="238"/>
      <c r="E22" s="238"/>
    </row>
    <row r="23" spans="2:7" ht="24" x14ac:dyDescent="0.25">
      <c r="B23" s="327" t="s">
        <v>468</v>
      </c>
      <c r="C23" s="330" t="s">
        <v>399</v>
      </c>
      <c r="D23" s="238"/>
      <c r="E23" s="238"/>
    </row>
    <row r="24" spans="2:7" ht="16.95" customHeight="1" x14ac:dyDescent="0.25">
      <c r="B24" s="327" t="s">
        <v>467</v>
      </c>
      <c r="C24" s="330" t="s">
        <v>399</v>
      </c>
      <c r="D24" s="238"/>
      <c r="E24" s="238"/>
    </row>
    <row r="25" spans="2:7" s="309" customFormat="1" ht="16.95" customHeight="1" x14ac:dyDescent="0.25">
      <c r="B25" s="329" t="s">
        <v>466</v>
      </c>
      <c r="C25" s="328"/>
      <c r="D25" s="331">
        <f>D20+D22+D23+D24</f>
        <v>0</v>
      </c>
      <c r="E25" s="331">
        <f>E20+E22+E23+E24</f>
        <v>0</v>
      </c>
      <c r="F25" s="332"/>
    </row>
    <row r="26" spans="2:7" ht="16.95" customHeight="1" x14ac:dyDescent="0.25">
      <c r="B26" s="327" t="s">
        <v>465</v>
      </c>
      <c r="C26" s="330" t="s">
        <v>399</v>
      </c>
      <c r="D26" s="238"/>
      <c r="E26" s="238"/>
    </row>
    <row r="27" spans="2:7" ht="16.95" customHeight="1" x14ac:dyDescent="0.25">
      <c r="B27" s="327" t="s">
        <v>464</v>
      </c>
      <c r="C27" s="328"/>
      <c r="D27" s="328"/>
      <c r="E27" s="328"/>
    </row>
    <row r="28" spans="2:7" ht="16.95" customHeight="1" x14ac:dyDescent="0.25">
      <c r="B28" s="327" t="s">
        <v>463</v>
      </c>
      <c r="C28" s="330" t="s">
        <v>399</v>
      </c>
      <c r="D28" s="238"/>
      <c r="E28" s="238"/>
    </row>
    <row r="29" spans="2:7" ht="16.95" customHeight="1" x14ac:dyDescent="0.25">
      <c r="B29" s="327" t="s">
        <v>461</v>
      </c>
      <c r="C29" s="330" t="s">
        <v>399</v>
      </c>
      <c r="D29" s="238"/>
      <c r="E29" s="238"/>
    </row>
    <row r="30" spans="2:7" ht="16.95" customHeight="1" x14ac:dyDescent="0.25">
      <c r="B30" s="327" t="s">
        <v>462</v>
      </c>
      <c r="C30" s="330" t="s">
        <v>399</v>
      </c>
      <c r="D30" s="238"/>
      <c r="E30" s="238"/>
    </row>
    <row r="31" spans="2:7" ht="16.95" customHeight="1" x14ac:dyDescent="0.25">
      <c r="B31" s="327" t="s">
        <v>461</v>
      </c>
      <c r="C31" s="330" t="s">
        <v>399</v>
      </c>
      <c r="D31" s="238"/>
      <c r="E31" s="238"/>
    </row>
    <row r="32" spans="2:7" ht="16.95" customHeight="1" x14ac:dyDescent="0.25">
      <c r="B32" s="327" t="s">
        <v>460</v>
      </c>
      <c r="C32" s="328"/>
      <c r="D32" s="333">
        <f>D28+D29+D30+D31</f>
        <v>0</v>
      </c>
      <c r="E32" s="333">
        <f>E28+E29+E30+E31</f>
        <v>0</v>
      </c>
    </row>
    <row r="33" spans="2:5" ht="24" x14ac:dyDescent="0.25">
      <c r="B33" s="327" t="s">
        <v>459</v>
      </c>
      <c r="C33" s="330" t="s">
        <v>399</v>
      </c>
      <c r="D33" s="238"/>
      <c r="E33" s="238"/>
    </row>
    <row r="34" spans="2:5" ht="16.95" customHeight="1" x14ac:dyDescent="0.25">
      <c r="B34" s="327" t="s">
        <v>458</v>
      </c>
      <c r="C34" s="330" t="s">
        <v>399</v>
      </c>
      <c r="D34" s="238"/>
      <c r="E34" s="238"/>
    </row>
    <row r="35" spans="2:5" ht="16.95" customHeight="1" x14ac:dyDescent="0.25">
      <c r="B35" s="327" t="s">
        <v>457</v>
      </c>
      <c r="C35" s="330" t="s">
        <v>399</v>
      </c>
      <c r="D35" s="238"/>
      <c r="E35" s="238"/>
    </row>
    <row r="36" spans="2:5" ht="21.6" customHeight="1" x14ac:dyDescent="0.25">
      <c r="B36" s="329" t="s">
        <v>456</v>
      </c>
      <c r="C36" s="328"/>
      <c r="D36" s="331">
        <f>D18+D25+D26+D32+D33+D34+D35</f>
        <v>0</v>
      </c>
      <c r="E36" s="331">
        <f>E18+E25+E26+E32+E33+E34+E35</f>
        <v>0</v>
      </c>
    </row>
    <row r="37" spans="2:5" ht="9" customHeight="1" x14ac:dyDescent="0.25">
      <c r="B37" s="327"/>
      <c r="C37" s="328"/>
      <c r="D37" s="328"/>
      <c r="E37" s="328"/>
    </row>
    <row r="38" spans="2:5" ht="16.95" customHeight="1" x14ac:dyDescent="0.25">
      <c r="B38" s="329" t="s">
        <v>455</v>
      </c>
      <c r="C38" s="328"/>
      <c r="D38" s="331">
        <f>D36+D15</f>
        <v>0</v>
      </c>
      <c r="E38" s="331">
        <f>E36+E15</f>
        <v>0</v>
      </c>
    </row>
    <row r="39" spans="2:5" ht="16.95" customHeight="1" x14ac:dyDescent="0.25">
      <c r="B39" s="327"/>
      <c r="C39" s="328"/>
      <c r="D39" s="328"/>
      <c r="E39" s="328"/>
    </row>
    <row r="40" spans="2:5" ht="16.95" customHeight="1" x14ac:dyDescent="0.25">
      <c r="B40" s="329" t="s">
        <v>454</v>
      </c>
      <c r="C40" s="328"/>
      <c r="D40" s="328"/>
      <c r="E40" s="328"/>
    </row>
    <row r="41" spans="2:5" ht="10.199999999999999" customHeight="1" x14ac:dyDescent="0.25">
      <c r="B41" s="327"/>
      <c r="C41" s="328"/>
      <c r="D41" s="328"/>
      <c r="E41" s="328"/>
    </row>
    <row r="42" spans="2:5" ht="16.95" customHeight="1" x14ac:dyDescent="0.25">
      <c r="B42" s="329" t="s">
        <v>453</v>
      </c>
      <c r="C42" s="328"/>
      <c r="D42" s="328"/>
      <c r="E42" s="328"/>
    </row>
    <row r="43" spans="2:5" ht="24" x14ac:dyDescent="0.25">
      <c r="B43" s="327" t="s">
        <v>452</v>
      </c>
      <c r="C43" s="330" t="s">
        <v>399</v>
      </c>
      <c r="D43" s="238"/>
      <c r="E43" s="238"/>
    </row>
    <row r="44" spans="2:5" ht="16.95" customHeight="1" x14ac:dyDescent="0.25">
      <c r="B44" s="327" t="s">
        <v>451</v>
      </c>
      <c r="C44" s="330" t="s">
        <v>399</v>
      </c>
      <c r="D44" s="238"/>
      <c r="E44" s="238"/>
    </row>
    <row r="45" spans="2:5" ht="16.95" customHeight="1" x14ac:dyDescent="0.25">
      <c r="B45" s="327" t="s">
        <v>438</v>
      </c>
      <c r="C45" s="330" t="s">
        <v>399</v>
      </c>
      <c r="D45" s="238"/>
      <c r="E45" s="238"/>
    </row>
    <row r="46" spans="2:5" ht="16.95" customHeight="1" x14ac:dyDescent="0.25">
      <c r="B46" s="329" t="s">
        <v>450</v>
      </c>
      <c r="C46" s="328"/>
      <c r="D46" s="331">
        <f>SUM(D43:D45)</f>
        <v>0</v>
      </c>
      <c r="E46" s="331">
        <f>SUM(E43:E45)</f>
        <v>0</v>
      </c>
    </row>
    <row r="47" spans="2:5" ht="10.199999999999999" customHeight="1" x14ac:dyDescent="0.25">
      <c r="B47" s="327"/>
      <c r="C47" s="328"/>
      <c r="D47" s="328"/>
      <c r="E47" s="328"/>
    </row>
    <row r="48" spans="2:5" ht="16.95" customHeight="1" x14ac:dyDescent="0.25">
      <c r="B48" s="329" t="s">
        <v>449</v>
      </c>
      <c r="C48" s="328"/>
      <c r="D48" s="328"/>
      <c r="E48" s="328"/>
    </row>
    <row r="49" spans="2:5" ht="16.95" customHeight="1" x14ac:dyDescent="0.25">
      <c r="B49" s="327" t="s">
        <v>448</v>
      </c>
      <c r="C49" s="330" t="s">
        <v>399</v>
      </c>
      <c r="D49" s="238"/>
      <c r="E49" s="238"/>
    </row>
    <row r="50" spans="2:5" ht="16.95" customHeight="1" x14ac:dyDescent="0.25">
      <c r="B50" s="327" t="s">
        <v>447</v>
      </c>
      <c r="C50" s="330" t="s">
        <v>399</v>
      </c>
      <c r="D50" s="238"/>
      <c r="E50" s="238"/>
    </row>
    <row r="51" spans="2:5" ht="16.95" customHeight="1" x14ac:dyDescent="0.25">
      <c r="B51" s="327" t="s">
        <v>446</v>
      </c>
      <c r="C51" s="330" t="s">
        <v>399</v>
      </c>
      <c r="D51" s="238"/>
      <c r="E51" s="238"/>
    </row>
    <row r="52" spans="2:5" ht="16.95" customHeight="1" x14ac:dyDescent="0.25">
      <c r="B52" s="327" t="s">
        <v>445</v>
      </c>
      <c r="C52" s="330" t="s">
        <v>399</v>
      </c>
      <c r="D52" s="238"/>
      <c r="E52" s="238"/>
    </row>
    <row r="53" spans="2:5" ht="28.95" customHeight="1" x14ac:dyDescent="0.25">
      <c r="B53" s="327" t="s">
        <v>444</v>
      </c>
      <c r="C53" s="330" t="s">
        <v>399</v>
      </c>
      <c r="D53" s="238"/>
      <c r="E53" s="238"/>
    </row>
    <row r="54" spans="2:5" ht="28.2" customHeight="1" x14ac:dyDescent="0.25">
      <c r="B54" s="327" t="s">
        <v>443</v>
      </c>
      <c r="C54" s="330" t="s">
        <v>399</v>
      </c>
      <c r="D54" s="238"/>
      <c r="E54" s="238"/>
    </row>
    <row r="55" spans="2:5" ht="28.2" customHeight="1" x14ac:dyDescent="0.25">
      <c r="B55" s="327" t="s">
        <v>442</v>
      </c>
      <c r="C55" s="330" t="s">
        <v>399</v>
      </c>
      <c r="D55" s="238"/>
      <c r="E55" s="238"/>
    </row>
    <row r="56" spans="2:5" ht="16.95" customHeight="1" x14ac:dyDescent="0.25">
      <c r="B56" s="327" t="s">
        <v>441</v>
      </c>
      <c r="C56" s="330" t="s">
        <v>399</v>
      </c>
      <c r="D56" s="238"/>
      <c r="E56" s="238"/>
    </row>
    <row r="57" spans="2:5" ht="24" x14ac:dyDescent="0.25">
      <c r="B57" s="327" t="s">
        <v>440</v>
      </c>
      <c r="C57" s="330" t="s">
        <v>399</v>
      </c>
      <c r="D57" s="238"/>
      <c r="E57" s="238"/>
    </row>
    <row r="58" spans="2:5" ht="16.95" customHeight="1" x14ac:dyDescent="0.25">
      <c r="B58" s="327" t="s">
        <v>439</v>
      </c>
      <c r="C58" s="330" t="s">
        <v>399</v>
      </c>
      <c r="D58" s="238"/>
      <c r="E58" s="238"/>
    </row>
    <row r="59" spans="2:5" ht="16.95" customHeight="1" x14ac:dyDescent="0.25">
      <c r="B59" s="327" t="s">
        <v>438</v>
      </c>
      <c r="C59" s="330" t="s">
        <v>399</v>
      </c>
      <c r="D59" s="238"/>
      <c r="E59" s="238"/>
    </row>
    <row r="60" spans="2:5" ht="16.95" customHeight="1" x14ac:dyDescent="0.25">
      <c r="B60" s="329" t="s">
        <v>437</v>
      </c>
      <c r="C60" s="328"/>
      <c r="D60" s="331">
        <f>D49+D51+D53+D54+D55+D56+D57+D58+D59</f>
        <v>0</v>
      </c>
      <c r="E60" s="331">
        <f>E49+E51+E53+E54+E55+E56+E57+E58+E59</f>
        <v>0</v>
      </c>
    </row>
    <row r="61" spans="2:5" ht="16.95" customHeight="1" x14ac:dyDescent="0.25">
      <c r="B61" s="327"/>
      <c r="C61" s="328"/>
      <c r="D61" s="328"/>
      <c r="E61" s="328"/>
    </row>
    <row r="62" spans="2:5" ht="16.95" customHeight="1" x14ac:dyDescent="0.25">
      <c r="B62" s="329" t="s">
        <v>436</v>
      </c>
      <c r="C62" s="328"/>
      <c r="D62" s="331">
        <f>D60+D46</f>
        <v>0</v>
      </c>
      <c r="E62" s="331">
        <f>E60+E46</f>
        <v>0</v>
      </c>
    </row>
    <row r="63" spans="2:5" ht="16.95" customHeight="1" x14ac:dyDescent="0.25">
      <c r="B63" s="327"/>
      <c r="C63" s="328"/>
      <c r="D63" s="328"/>
      <c r="E63" s="328"/>
    </row>
    <row r="64" spans="2:5" ht="24" x14ac:dyDescent="0.25">
      <c r="B64" s="329" t="s">
        <v>435</v>
      </c>
      <c r="C64" s="328"/>
      <c r="D64" s="334">
        <f>D38-D62</f>
        <v>0</v>
      </c>
      <c r="E64" s="334">
        <f>E38-E62</f>
        <v>0</v>
      </c>
    </row>
    <row r="65" spans="2:5" ht="16.95" customHeight="1" x14ac:dyDescent="0.25">
      <c r="B65" s="327"/>
      <c r="C65" s="328"/>
      <c r="D65" s="328"/>
      <c r="E65" s="328"/>
    </row>
    <row r="66" spans="2:5" ht="16.95" customHeight="1" x14ac:dyDescent="0.25">
      <c r="B66" s="329" t="s">
        <v>434</v>
      </c>
      <c r="C66" s="328"/>
      <c r="D66" s="328"/>
      <c r="E66" s="328"/>
    </row>
    <row r="67" spans="2:5" ht="16.95" customHeight="1" x14ac:dyDescent="0.25">
      <c r="B67" s="327" t="s">
        <v>433</v>
      </c>
      <c r="C67" s="330" t="s">
        <v>399</v>
      </c>
      <c r="D67" s="238"/>
      <c r="E67" s="238"/>
    </row>
    <row r="68" spans="2:5" ht="16.95" customHeight="1" x14ac:dyDescent="0.25">
      <c r="B68" s="327" t="s">
        <v>432</v>
      </c>
      <c r="C68" s="330" t="s">
        <v>399</v>
      </c>
      <c r="D68" s="238"/>
      <c r="E68" s="238"/>
    </row>
    <row r="69" spans="2:5" ht="16.95" customHeight="1" x14ac:dyDescent="0.25">
      <c r="B69" s="327" t="s">
        <v>431</v>
      </c>
      <c r="C69" s="330" t="s">
        <v>428</v>
      </c>
      <c r="D69" s="238"/>
      <c r="E69" s="238"/>
    </row>
    <row r="70" spans="2:5" ht="16.95" customHeight="1" x14ac:dyDescent="0.25">
      <c r="B70" s="327" t="s">
        <v>430</v>
      </c>
      <c r="C70" s="330" t="s">
        <v>399</v>
      </c>
      <c r="D70" s="238"/>
      <c r="E70" s="238"/>
    </row>
    <row r="71" spans="2:5" ht="16.95" customHeight="1" x14ac:dyDescent="0.25">
      <c r="B71" s="327" t="s">
        <v>429</v>
      </c>
      <c r="C71" s="330" t="s">
        <v>428</v>
      </c>
      <c r="D71" s="238"/>
      <c r="E71" s="238"/>
    </row>
    <row r="72" spans="2:5" ht="16.95" customHeight="1" x14ac:dyDescent="0.25">
      <c r="B72" s="329" t="s">
        <v>427</v>
      </c>
      <c r="C72" s="328"/>
      <c r="D72" s="331">
        <f>SUM(D67:D71)</f>
        <v>0</v>
      </c>
      <c r="E72" s="331">
        <f>SUM(E67:E71)</f>
        <v>0</v>
      </c>
    </row>
    <row r="73" spans="2:5" ht="16.95" customHeight="1" x14ac:dyDescent="0.25">
      <c r="B73" s="335"/>
      <c r="D73" s="336"/>
      <c r="E73" s="336"/>
    </row>
    <row r="74" spans="2:5" s="248" customFormat="1" ht="16.95" customHeight="1" x14ac:dyDescent="0.25">
      <c r="B74" s="337"/>
      <c r="D74" s="242"/>
      <c r="E74" s="242"/>
    </row>
    <row r="75" spans="2:5" s="248" customFormat="1" ht="16.95" customHeight="1" x14ac:dyDescent="0.25">
      <c r="B75" s="337"/>
      <c r="D75" s="242"/>
      <c r="E75" s="242"/>
    </row>
    <row r="76" spans="2:5" s="248" customFormat="1" ht="16.95" customHeight="1" x14ac:dyDescent="0.25">
      <c r="B76" s="337"/>
      <c r="D76" s="242"/>
      <c r="E76" s="242"/>
    </row>
    <row r="77" spans="2:5" s="248" customFormat="1" ht="16.95" customHeight="1" x14ac:dyDescent="0.25">
      <c r="B77" s="337"/>
      <c r="D77" s="242"/>
      <c r="E77" s="242"/>
    </row>
    <row r="78" spans="2:5" s="248" customFormat="1" ht="16.95" customHeight="1" x14ac:dyDescent="0.25">
      <c r="B78" s="337"/>
      <c r="D78" s="242"/>
      <c r="E78" s="242"/>
    </row>
    <row r="79" spans="2:5" s="248" customFormat="1" ht="16.95" customHeight="1" x14ac:dyDescent="0.25">
      <c r="B79" s="337"/>
      <c r="D79" s="242"/>
      <c r="E79" s="242"/>
    </row>
    <row r="80" spans="2:5" s="248" customFormat="1" ht="66.599999999999994" customHeight="1" x14ac:dyDescent="0.25">
      <c r="B80" s="337"/>
      <c r="D80" s="242"/>
      <c r="E80" s="242"/>
    </row>
    <row r="81" spans="2:5" s="248" customFormat="1" ht="16.95" customHeight="1" x14ac:dyDescent="0.25">
      <c r="B81" s="337"/>
      <c r="D81" s="242"/>
      <c r="E81" s="242"/>
    </row>
    <row r="82" spans="2:5" s="248" customFormat="1" ht="24" customHeight="1" x14ac:dyDescent="0.25">
      <c r="B82" s="249"/>
    </row>
    <row r="83" spans="2:5" ht="12.6" thickBot="1" x14ac:dyDescent="0.3"/>
    <row r="84" spans="2:5" ht="12.6" thickBot="1" x14ac:dyDescent="0.3">
      <c r="B84" s="338" t="s">
        <v>426</v>
      </c>
      <c r="C84" s="339"/>
      <c r="D84" s="340" t="s">
        <v>425</v>
      </c>
      <c r="E84" s="341" t="s">
        <v>424</v>
      </c>
    </row>
    <row r="85" spans="2:5" x14ac:dyDescent="0.25">
      <c r="B85" s="342"/>
      <c r="C85" s="343"/>
      <c r="D85" s="343"/>
      <c r="E85" s="343"/>
    </row>
    <row r="86" spans="2:5" ht="16.95" customHeight="1" x14ac:dyDescent="0.25">
      <c r="B86" s="329" t="s">
        <v>423</v>
      </c>
      <c r="C86" s="328"/>
      <c r="D86" s="328"/>
      <c r="E86" s="328"/>
    </row>
    <row r="87" spans="2:5" ht="24" x14ac:dyDescent="0.25">
      <c r="B87" s="327" t="s">
        <v>422</v>
      </c>
      <c r="C87" s="330" t="s">
        <v>399</v>
      </c>
      <c r="D87" s="238"/>
      <c r="E87" s="238"/>
    </row>
    <row r="88" spans="2:5" ht="16.95" customHeight="1" x14ac:dyDescent="0.25">
      <c r="B88" s="327" t="s">
        <v>421</v>
      </c>
      <c r="C88" s="330" t="s">
        <v>399</v>
      </c>
      <c r="D88" s="238"/>
      <c r="E88" s="238"/>
    </row>
    <row r="89" spans="2:5" ht="16.95" customHeight="1" x14ac:dyDescent="0.25">
      <c r="B89" s="327" t="s">
        <v>420</v>
      </c>
      <c r="C89" s="330" t="s">
        <v>399</v>
      </c>
      <c r="D89" s="238"/>
      <c r="E89" s="238"/>
    </row>
    <row r="90" spans="2:5" ht="16.95" customHeight="1" x14ac:dyDescent="0.25">
      <c r="B90" s="327" t="s">
        <v>419</v>
      </c>
      <c r="C90" s="330" t="s">
        <v>399</v>
      </c>
      <c r="D90" s="238"/>
      <c r="E90" s="238"/>
    </row>
    <row r="91" spans="2:5" ht="16.95" customHeight="1" x14ac:dyDescent="0.25">
      <c r="B91" s="327" t="s">
        <v>419</v>
      </c>
      <c r="C91" s="330" t="s">
        <v>399</v>
      </c>
      <c r="D91" s="238"/>
      <c r="E91" s="238"/>
    </row>
    <row r="92" spans="2:5" ht="16.95" customHeight="1" x14ac:dyDescent="0.25">
      <c r="B92" s="329" t="s">
        <v>418</v>
      </c>
      <c r="C92" s="328"/>
      <c r="D92" s="331">
        <f>SUM(D87:D91)</f>
        <v>0</v>
      </c>
      <c r="E92" s="331">
        <f>SUM(E87:E91)</f>
        <v>0</v>
      </c>
    </row>
    <row r="93" spans="2:5" x14ac:dyDescent="0.25">
      <c r="B93" s="327"/>
      <c r="C93" s="328"/>
      <c r="D93" s="328"/>
      <c r="E93" s="328"/>
    </row>
    <row r="94" spans="2:5" ht="16.95" customHeight="1" x14ac:dyDescent="0.25">
      <c r="B94" s="329" t="s">
        <v>417</v>
      </c>
      <c r="C94" s="328"/>
      <c r="D94" s="328"/>
      <c r="E94" s="328"/>
    </row>
    <row r="95" spans="2:5" ht="16.95" customHeight="1" x14ac:dyDescent="0.25">
      <c r="B95" s="327" t="s">
        <v>416</v>
      </c>
      <c r="C95" s="330" t="s">
        <v>399</v>
      </c>
      <c r="D95" s="239"/>
      <c r="E95" s="239"/>
    </row>
    <row r="96" spans="2:5" ht="16.95" customHeight="1" x14ac:dyDescent="0.25">
      <c r="B96" s="327" t="s">
        <v>415</v>
      </c>
      <c r="C96" s="330" t="s">
        <v>399</v>
      </c>
      <c r="D96" s="239"/>
      <c r="E96" s="239"/>
    </row>
    <row r="97" spans="2:5" ht="16.95" customHeight="1" x14ac:dyDescent="0.25">
      <c r="B97" s="327" t="s">
        <v>414</v>
      </c>
      <c r="C97" s="330" t="s">
        <v>399</v>
      </c>
      <c r="D97" s="239"/>
      <c r="E97" s="239"/>
    </row>
    <row r="98" spans="2:5" ht="16.95" customHeight="1" x14ac:dyDescent="0.25">
      <c r="B98" s="327" t="s">
        <v>413</v>
      </c>
      <c r="C98" s="330" t="s">
        <v>399</v>
      </c>
      <c r="D98" s="239"/>
      <c r="E98" s="239"/>
    </row>
    <row r="99" spans="2:5" ht="16.95" customHeight="1" x14ac:dyDescent="0.25">
      <c r="B99" s="327" t="s">
        <v>412</v>
      </c>
      <c r="C99" s="330" t="s">
        <v>399</v>
      </c>
      <c r="D99" s="239"/>
      <c r="E99" s="239"/>
    </row>
    <row r="100" spans="2:5" ht="16.95" customHeight="1" x14ac:dyDescent="0.25">
      <c r="B100" s="329" t="s">
        <v>411</v>
      </c>
      <c r="C100" s="328"/>
      <c r="D100" s="331">
        <f>SUM(D95:D99)</f>
        <v>0</v>
      </c>
      <c r="E100" s="331">
        <f>SUM(E95:E99)</f>
        <v>0</v>
      </c>
    </row>
    <row r="101" spans="2:5" x14ac:dyDescent="0.25">
      <c r="B101" s="327"/>
      <c r="C101" s="328"/>
      <c r="D101" s="328"/>
      <c r="E101" s="328"/>
    </row>
    <row r="102" spans="2:5" ht="16.95" customHeight="1" x14ac:dyDescent="0.25">
      <c r="B102" s="329" t="s">
        <v>410</v>
      </c>
      <c r="C102" s="328"/>
      <c r="D102" s="331">
        <f>D92-D100</f>
        <v>0</v>
      </c>
      <c r="E102" s="331">
        <f>E92-E100</f>
        <v>0</v>
      </c>
    </row>
    <row r="103" spans="2:5" ht="12" customHeight="1" x14ac:dyDescent="0.25">
      <c r="B103" s="327"/>
      <c r="C103" s="328"/>
      <c r="D103" s="328"/>
      <c r="E103" s="328"/>
    </row>
    <row r="104" spans="2:5" ht="16.95" customHeight="1" x14ac:dyDescent="0.25">
      <c r="B104" s="329" t="s">
        <v>409</v>
      </c>
      <c r="C104" s="330" t="s">
        <v>399</v>
      </c>
      <c r="D104" s="239"/>
      <c r="E104" s="239"/>
    </row>
    <row r="105" spans="2:5" x14ac:dyDescent="0.25">
      <c r="B105" s="327"/>
      <c r="C105" s="328"/>
      <c r="D105" s="328"/>
      <c r="E105" s="328"/>
    </row>
    <row r="106" spans="2:5" ht="16.95" customHeight="1" x14ac:dyDescent="0.25">
      <c r="B106" s="329" t="s">
        <v>408</v>
      </c>
      <c r="C106" s="330" t="s">
        <v>399</v>
      </c>
      <c r="D106" s="239"/>
      <c r="E106" s="239"/>
    </row>
    <row r="107" spans="2:5" ht="16.95" customHeight="1" x14ac:dyDescent="0.25">
      <c r="B107" s="327" t="s">
        <v>407</v>
      </c>
      <c r="C107" s="330" t="s">
        <v>399</v>
      </c>
      <c r="D107" s="239"/>
      <c r="E107" s="239"/>
    </row>
    <row r="108" spans="2:5" x14ac:dyDescent="0.25">
      <c r="B108" s="327"/>
      <c r="C108" s="328"/>
      <c r="D108" s="328"/>
      <c r="E108" s="328"/>
    </row>
    <row r="109" spans="2:5" ht="16.95" customHeight="1" x14ac:dyDescent="0.25">
      <c r="B109" s="329" t="s">
        <v>406</v>
      </c>
      <c r="C109" s="328"/>
      <c r="D109" s="331">
        <f>D104-D106</f>
        <v>0</v>
      </c>
      <c r="E109" s="331">
        <f>E104-E106</f>
        <v>0</v>
      </c>
    </row>
    <row r="110" spans="2:5" ht="14.4" customHeight="1" x14ac:dyDescent="0.25">
      <c r="B110" s="327"/>
      <c r="C110" s="328"/>
      <c r="D110" s="328"/>
      <c r="E110" s="328"/>
    </row>
    <row r="111" spans="2:5" ht="16.95" customHeight="1" x14ac:dyDescent="0.25">
      <c r="B111" s="329" t="s">
        <v>405</v>
      </c>
      <c r="C111" s="328"/>
      <c r="D111" s="331">
        <f>D92+D104-D100-D106</f>
        <v>0</v>
      </c>
      <c r="E111" s="331">
        <f>E92+E104-E100-E106</f>
        <v>0</v>
      </c>
    </row>
    <row r="112" spans="2:5" x14ac:dyDescent="0.25">
      <c r="B112" s="327"/>
      <c r="C112" s="328"/>
      <c r="D112" s="328"/>
      <c r="E112" s="328"/>
    </row>
    <row r="113" spans="2:5" ht="16.95" customHeight="1" x14ac:dyDescent="0.25">
      <c r="B113" s="329" t="s">
        <v>404</v>
      </c>
      <c r="C113" s="330" t="s">
        <v>399</v>
      </c>
      <c r="D113" s="239"/>
      <c r="E113" s="239"/>
    </row>
    <row r="114" spans="2:5" x14ac:dyDescent="0.25">
      <c r="B114" s="327"/>
      <c r="C114" s="328"/>
      <c r="D114" s="328"/>
      <c r="E114" s="328"/>
    </row>
    <row r="115" spans="2:5" ht="16.95" customHeight="1" x14ac:dyDescent="0.25">
      <c r="B115" s="329" t="s">
        <v>403</v>
      </c>
      <c r="C115" s="330" t="s">
        <v>399</v>
      </c>
      <c r="D115" s="238"/>
      <c r="E115" s="238"/>
    </row>
    <row r="116" spans="2:5" x14ac:dyDescent="0.25">
      <c r="B116" s="327"/>
      <c r="C116" s="328"/>
      <c r="D116" s="328"/>
      <c r="E116" s="328"/>
    </row>
    <row r="117" spans="2:5" ht="16.95" customHeight="1" x14ac:dyDescent="0.25">
      <c r="B117" s="329" t="s">
        <v>402</v>
      </c>
      <c r="C117" s="328"/>
      <c r="D117" s="331">
        <f>D113-D115</f>
        <v>0</v>
      </c>
      <c r="E117" s="331">
        <f>E113-E115</f>
        <v>0</v>
      </c>
    </row>
    <row r="118" spans="2:5" x14ac:dyDescent="0.25">
      <c r="B118" s="327"/>
      <c r="C118" s="328"/>
      <c r="D118" s="328"/>
      <c r="E118" s="328"/>
    </row>
    <row r="119" spans="2:5" ht="16.95" customHeight="1" x14ac:dyDescent="0.25">
      <c r="B119" s="329" t="s">
        <v>401</v>
      </c>
      <c r="C119" s="328"/>
      <c r="D119" s="331">
        <f>D111+D117</f>
        <v>0</v>
      </c>
      <c r="E119" s="331">
        <f>E111+E117</f>
        <v>0</v>
      </c>
    </row>
    <row r="120" spans="2:5" x14ac:dyDescent="0.25">
      <c r="B120" s="327"/>
      <c r="C120" s="328"/>
      <c r="D120" s="328"/>
      <c r="E120" s="328"/>
    </row>
    <row r="121" spans="2:5" ht="16.95" customHeight="1" x14ac:dyDescent="0.25">
      <c r="B121" s="327" t="s">
        <v>400</v>
      </c>
      <c r="C121" s="330" t="s">
        <v>399</v>
      </c>
      <c r="D121" s="238"/>
      <c r="E121" s="238"/>
    </row>
    <row r="122" spans="2:5" x14ac:dyDescent="0.25">
      <c r="B122" s="327"/>
      <c r="C122" s="328"/>
      <c r="D122" s="328"/>
      <c r="E122" s="328"/>
    </row>
    <row r="123" spans="2:5" ht="24" x14ac:dyDescent="0.25">
      <c r="B123" s="329" t="s">
        <v>398</v>
      </c>
      <c r="C123" s="328"/>
      <c r="D123" s="331">
        <f>D119-D121</f>
        <v>0</v>
      </c>
      <c r="E123" s="331">
        <f>E119-E121</f>
        <v>0</v>
      </c>
    </row>
    <row r="124" spans="2:5" ht="18.600000000000001" customHeight="1" x14ac:dyDescent="0.25">
      <c r="B124" s="327"/>
      <c r="C124" s="328"/>
      <c r="D124" s="328"/>
      <c r="E124" s="328"/>
    </row>
  </sheetData>
  <sheetProtection algorithmName="SHA-512" hashValue="SYQRJ+heC+Pke1ZHVWasiA5VmWzmwhB2aPU1ITbX2N+3F8jUr6iPkV2OYq57EVgLd0+6272o0rt0NEXu5lRqHA==" saltValue="+wK5NVJE39Y7QWWDyDiLXw==" spinCount="100000" sheet="1" objects="1" scenarios="1"/>
  <mergeCells count="1">
    <mergeCell ref="B1:E1"/>
  </mergeCells>
  <conditionalFormatting sqref="D9:E14">
    <cfRule type="expression" dxfId="34" priority="11">
      <formula>$G$3=1</formula>
    </cfRule>
  </conditionalFormatting>
  <conditionalFormatting sqref="D18:E24">
    <cfRule type="expression" dxfId="33" priority="10">
      <formula>$G$3=1</formula>
    </cfRule>
  </conditionalFormatting>
  <conditionalFormatting sqref="D26:E26">
    <cfRule type="expression" dxfId="32" priority="9">
      <formula>$G$3=1</formula>
    </cfRule>
  </conditionalFormatting>
  <conditionalFormatting sqref="D28:E31">
    <cfRule type="expression" dxfId="31" priority="8">
      <formula>$G$3=1</formula>
    </cfRule>
  </conditionalFormatting>
  <conditionalFormatting sqref="D33:E35">
    <cfRule type="expression" dxfId="30" priority="7">
      <formula>$G$3=1</formula>
    </cfRule>
  </conditionalFormatting>
  <conditionalFormatting sqref="D43:E45">
    <cfRule type="expression" dxfId="29" priority="6">
      <formula>$G$3=1</formula>
    </cfRule>
  </conditionalFormatting>
  <conditionalFormatting sqref="D49:E59">
    <cfRule type="expression" dxfId="28" priority="5">
      <formula>$G$3=1</formula>
    </cfRule>
  </conditionalFormatting>
  <conditionalFormatting sqref="D64:E64">
    <cfRule type="cellIs" dxfId="27" priority="1" operator="equal">
      <formula>"OK"</formula>
    </cfRule>
    <cfRule type="cellIs" dxfId="26" priority="2" operator="equal">
      <formula>"ERROR"</formula>
    </cfRule>
  </conditionalFormatting>
  <conditionalFormatting sqref="D67:E71">
    <cfRule type="expression" dxfId="25" priority="4">
      <formula>$G$3=1</formula>
    </cfRule>
  </conditionalFormatting>
  <conditionalFormatting sqref="D87:E91">
    <cfRule type="expression" dxfId="24" priority="3">
      <formula>$G$3=1</formula>
    </cfRule>
  </conditionalFormatting>
  <pageMargins left="0.7" right="0.2" top="0.25" bottom="0.25" header="0" footer="0"/>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37"/>
  <sheetViews>
    <sheetView showFormulas="1" zoomScale="79" zoomScaleNormal="79" workbookViewId="0">
      <selection activeCell="C34" sqref="A1:XFD1048576"/>
    </sheetView>
  </sheetViews>
  <sheetFormatPr defaultColWidth="8.88671875" defaultRowHeight="12" x14ac:dyDescent="0.25"/>
  <cols>
    <col min="1" max="1" width="7.109375" style="240" customWidth="1"/>
    <col min="2" max="2" width="5.109375" style="240" customWidth="1"/>
    <col min="3" max="3" width="41.33203125" style="240" customWidth="1"/>
    <col min="4" max="4" width="7.6640625" style="240" customWidth="1"/>
    <col min="5" max="5" width="9" style="240" customWidth="1"/>
    <col min="6" max="6" width="9.44140625" style="240" customWidth="1"/>
    <col min="7" max="7" width="19.109375" style="240" customWidth="1"/>
    <col min="8" max="8" width="18.6640625" style="240" customWidth="1"/>
    <col min="9" max="10" width="5.33203125" style="240" customWidth="1"/>
    <col min="11" max="16384" width="8.88671875" style="240"/>
  </cols>
  <sheetData>
    <row r="1" spans="2:9" x14ac:dyDescent="0.25">
      <c r="B1" s="557" t="s">
        <v>811</v>
      </c>
      <c r="C1" s="557"/>
      <c r="D1" s="557"/>
      <c r="E1" s="557"/>
      <c r="F1" s="557"/>
      <c r="G1" s="557"/>
      <c r="H1" s="557"/>
      <c r="I1" s="557"/>
    </row>
    <row r="3" spans="2:9" ht="16.5" hidden="1" customHeight="1" x14ac:dyDescent="0.25"/>
    <row r="4" spans="2:9" ht="14.4" customHeight="1" x14ac:dyDescent="0.25">
      <c r="B4" s="566" t="s">
        <v>681</v>
      </c>
      <c r="C4" s="566"/>
      <c r="D4" s="566"/>
      <c r="E4" s="566"/>
      <c r="F4" s="566"/>
      <c r="G4" s="566"/>
      <c r="H4" s="566"/>
      <c r="I4" s="308"/>
    </row>
    <row r="5" spans="2:9" ht="35.25" customHeight="1" x14ac:dyDescent="0.25">
      <c r="B5" s="566" t="s">
        <v>680</v>
      </c>
      <c r="C5" s="566"/>
      <c r="D5" s="566"/>
      <c r="E5" s="566"/>
      <c r="F5" s="566"/>
      <c r="G5" s="566"/>
      <c r="H5" s="566"/>
      <c r="I5" s="308"/>
    </row>
    <row r="6" spans="2:9" ht="29.4" customHeight="1" x14ac:dyDescent="0.25">
      <c r="B6" s="563" t="s">
        <v>679</v>
      </c>
      <c r="C6" s="563"/>
      <c r="D6" s="563"/>
      <c r="E6" s="563"/>
      <c r="F6" s="563"/>
      <c r="G6" s="563"/>
      <c r="H6" s="563"/>
      <c r="I6" s="563"/>
    </row>
    <row r="7" spans="2:9" ht="11.4" hidden="1" customHeight="1" x14ac:dyDescent="0.25"/>
    <row r="8" spans="2:9" ht="11.4" hidden="1" customHeight="1" x14ac:dyDescent="0.25"/>
    <row r="9" spans="2:9" ht="11.4" customHeight="1" x14ac:dyDescent="0.25"/>
    <row r="10" spans="2:9" ht="48" customHeight="1" x14ac:dyDescent="0.25">
      <c r="B10" s="281" t="s">
        <v>678</v>
      </c>
      <c r="C10" s="558" t="s">
        <v>677</v>
      </c>
      <c r="D10" s="558"/>
      <c r="E10" s="558"/>
      <c r="F10" s="558"/>
      <c r="G10" s="558"/>
      <c r="H10" s="558"/>
      <c r="I10" s="280"/>
    </row>
    <row r="11" spans="2:9" ht="14.4" customHeight="1" x14ac:dyDescent="0.25">
      <c r="B11" s="370"/>
      <c r="C11" s="371"/>
      <c r="D11" s="371"/>
      <c r="E11" s="371"/>
      <c r="F11" s="371"/>
      <c r="G11" s="371"/>
      <c r="H11" s="371"/>
      <c r="I11" s="305"/>
    </row>
    <row r="12" spans="2:9" ht="14.4" customHeight="1" x14ac:dyDescent="0.25">
      <c r="B12" s="372" t="s">
        <v>669</v>
      </c>
      <c r="C12" s="373" t="s">
        <v>433</v>
      </c>
      <c r="D12" s="373"/>
      <c r="E12" s="374"/>
      <c r="F12" s="374"/>
      <c r="G12" s="375">
        <f>'1A Situații financiare publici'!D67</f>
        <v>0</v>
      </c>
      <c r="H12" s="375">
        <f>'1A Situații financiare publici'!E67</f>
        <v>0</v>
      </c>
      <c r="I12" s="376"/>
    </row>
    <row r="13" spans="2:9" ht="14.4" customHeight="1" x14ac:dyDescent="0.25">
      <c r="B13" s="372" t="s">
        <v>667</v>
      </c>
      <c r="C13" s="373" t="s">
        <v>676</v>
      </c>
      <c r="D13" s="373"/>
      <c r="E13" s="374"/>
      <c r="F13" s="374"/>
      <c r="G13" s="375">
        <f>'1A Situații financiare publici'!D68+'1A Situații financiare publici'!D69</f>
        <v>0</v>
      </c>
      <c r="H13" s="375">
        <f>'1A Situații financiare publici'!E68+'1A Situații financiare publici'!E69</f>
        <v>0</v>
      </c>
      <c r="I13" s="376"/>
    </row>
    <row r="14" spans="2:9" ht="18.600000000000001" customHeight="1" x14ac:dyDescent="0.25">
      <c r="B14" s="372" t="s">
        <v>665</v>
      </c>
      <c r="C14" s="373" t="s">
        <v>675</v>
      </c>
      <c r="D14" s="373"/>
      <c r="E14" s="374"/>
      <c r="F14" s="374"/>
      <c r="G14" s="375">
        <f>'1A Situații financiare publici'!D70+'1A Situații financiare publici'!D71</f>
        <v>0</v>
      </c>
      <c r="H14" s="375">
        <f>'1A Situații financiare publici'!E70+'1A Situații financiare publici'!E71</f>
        <v>0</v>
      </c>
      <c r="I14" s="376"/>
    </row>
    <row r="15" spans="2:9" ht="18.600000000000001" customHeight="1" x14ac:dyDescent="0.25">
      <c r="B15" s="377" t="s">
        <v>674</v>
      </c>
      <c r="C15" s="257" t="s">
        <v>673</v>
      </c>
      <c r="D15" s="373"/>
      <c r="E15" s="374"/>
      <c r="F15" s="374"/>
      <c r="G15" s="275">
        <f>SUM(G12:G14)</f>
        <v>0</v>
      </c>
      <c r="H15" s="275">
        <f>SUM(H12:H14)</f>
        <v>0</v>
      </c>
      <c r="I15" s="274"/>
    </row>
    <row r="16" spans="2:9" ht="18.600000000000001" customHeight="1" x14ac:dyDescent="0.25">
      <c r="B16" s="372" t="s">
        <v>669</v>
      </c>
      <c r="C16" s="373" t="s">
        <v>672</v>
      </c>
      <c r="D16" s="373"/>
      <c r="E16" s="374"/>
      <c r="F16" s="374"/>
      <c r="G16" s="375">
        <f>'1A Situații financiare publici'!D60</f>
        <v>0</v>
      </c>
      <c r="H16" s="375">
        <f>'1A Situații financiare publici'!E60</f>
        <v>0</v>
      </c>
      <c r="I16" s="376"/>
    </row>
    <row r="17" spans="2:9" ht="18.600000000000001" customHeight="1" x14ac:dyDescent="0.25">
      <c r="B17" s="372" t="s">
        <v>667</v>
      </c>
      <c r="C17" s="373" t="s">
        <v>671</v>
      </c>
      <c r="D17" s="373"/>
      <c r="E17" s="374"/>
      <c r="F17" s="374"/>
      <c r="G17" s="375">
        <f>'1A Situații financiare publici'!D46</f>
        <v>0</v>
      </c>
      <c r="H17" s="375">
        <f>'1A Situații financiare publici'!E46</f>
        <v>0</v>
      </c>
      <c r="I17" s="376"/>
    </row>
    <row r="18" spans="2:9" ht="18.600000000000001" customHeight="1" x14ac:dyDescent="0.25">
      <c r="B18" s="377" t="s">
        <v>349</v>
      </c>
      <c r="C18" s="257" t="s">
        <v>670</v>
      </c>
      <c r="D18" s="373"/>
      <c r="E18" s="374"/>
      <c r="F18" s="374"/>
      <c r="G18" s="275">
        <f>SUM(G16:G17)</f>
        <v>0</v>
      </c>
      <c r="H18" s="275">
        <f>SUM(H16:H17)</f>
        <v>0</v>
      </c>
      <c r="I18" s="274"/>
    </row>
    <row r="19" spans="2:9" ht="18.600000000000001" customHeight="1" x14ac:dyDescent="0.25">
      <c r="B19" s="372" t="s">
        <v>669</v>
      </c>
      <c r="C19" s="373" t="s">
        <v>668</v>
      </c>
      <c r="D19" s="373"/>
      <c r="E19" s="374"/>
      <c r="F19" s="374"/>
      <c r="G19" s="375">
        <f>'1A Situații financiare publici'!D123</f>
        <v>0</v>
      </c>
      <c r="H19" s="375">
        <f>'1A Situații financiare publici'!E123</f>
        <v>0</v>
      </c>
      <c r="I19" s="376"/>
    </row>
    <row r="20" spans="2:9" ht="18.600000000000001" customHeight="1" x14ac:dyDescent="0.25">
      <c r="B20" s="372" t="s">
        <v>667</v>
      </c>
      <c r="C20" s="373" t="s">
        <v>666</v>
      </c>
      <c r="D20" s="373"/>
      <c r="E20" s="374"/>
      <c r="F20" s="374"/>
      <c r="G20" s="375">
        <f>'1A Situații financiare publici'!D121</f>
        <v>0</v>
      </c>
      <c r="H20" s="375">
        <f>'1A Situații financiare publici'!E121</f>
        <v>0</v>
      </c>
      <c r="I20" s="376"/>
    </row>
    <row r="21" spans="2:9" ht="18.600000000000001" customHeight="1" x14ac:dyDescent="0.25">
      <c r="B21" s="372" t="s">
        <v>665</v>
      </c>
      <c r="C21" s="373" t="s">
        <v>407</v>
      </c>
      <c r="D21" s="373"/>
      <c r="E21" s="374"/>
      <c r="F21" s="374"/>
      <c r="G21" s="375">
        <f>'1A Situații financiare publici'!D107</f>
        <v>0</v>
      </c>
      <c r="H21" s="375">
        <f>'1A Situații financiare publici'!E107</f>
        <v>0</v>
      </c>
      <c r="I21" s="376"/>
    </row>
    <row r="22" spans="2:9" ht="18.600000000000001" customHeight="1" x14ac:dyDescent="0.25">
      <c r="B22" s="372" t="s">
        <v>664</v>
      </c>
      <c r="C22" s="373" t="s">
        <v>663</v>
      </c>
      <c r="D22" s="373"/>
      <c r="E22" s="374"/>
      <c r="F22" s="374"/>
      <c r="G22" s="375">
        <f>'1A Situații financiare publici'!D98</f>
        <v>0</v>
      </c>
      <c r="H22" s="375">
        <f>'1A Situații financiare publici'!E98</f>
        <v>0</v>
      </c>
      <c r="I22" s="376"/>
    </row>
    <row r="23" spans="2:9" ht="18.600000000000001" customHeight="1" x14ac:dyDescent="0.25">
      <c r="B23" s="377" t="s">
        <v>662</v>
      </c>
      <c r="C23" s="257" t="s">
        <v>661</v>
      </c>
      <c r="D23" s="373"/>
      <c r="E23" s="374"/>
      <c r="F23" s="374"/>
      <c r="G23" s="267" t="str">
        <f>IF(SUM(G19:G22)&gt;0,SUM(G19:G22),"NA")</f>
        <v>NA</v>
      </c>
      <c r="H23" s="267" t="str">
        <f>IF(SUM(H19:H22)&gt;0,SUM(H19:H22),"NA")</f>
        <v>NA</v>
      </c>
      <c r="I23" s="266"/>
    </row>
    <row r="24" spans="2:9" ht="14.25" customHeight="1" x14ac:dyDescent="0.25">
      <c r="B24" s="254"/>
      <c r="C24" s="258"/>
      <c r="D24" s="258"/>
      <c r="E24" s="258"/>
      <c r="F24" s="258"/>
      <c r="G24" s="378"/>
      <c r="H24" s="379"/>
      <c r="I24" s="291"/>
    </row>
    <row r="25" spans="2:9" ht="26.4" customHeight="1" x14ac:dyDescent="0.25">
      <c r="B25" s="254"/>
      <c r="C25" s="564" t="s">
        <v>660</v>
      </c>
      <c r="D25" s="564"/>
      <c r="E25" s="564"/>
      <c r="F25" s="380"/>
      <c r="G25" s="257">
        <f>IFERROR(G18/G15,7.5)</f>
        <v>7.5</v>
      </c>
      <c r="H25" s="257">
        <f>IFERROR(H18/H15,7.5)</f>
        <v>7.5</v>
      </c>
      <c r="I25" s="263"/>
    </row>
    <row r="26" spans="2:9" ht="6.75" customHeight="1" x14ac:dyDescent="0.25">
      <c r="B26" s="254"/>
      <c r="C26" s="262"/>
      <c r="D26" s="262"/>
      <c r="E26" s="262"/>
      <c r="F26" s="262"/>
      <c r="G26" s="261"/>
      <c r="H26" s="260"/>
      <c r="I26" s="259"/>
    </row>
    <row r="27" spans="2:9" ht="26.4" customHeight="1" x14ac:dyDescent="0.25">
      <c r="B27" s="254"/>
      <c r="C27" s="565" t="s">
        <v>659</v>
      </c>
      <c r="D27" s="565"/>
      <c r="E27" s="565"/>
      <c r="F27" s="323"/>
      <c r="G27" s="322">
        <f>IFERROR(IF(G21&gt;0,G23/G21,IF(G23&gt;0,1,"")),"")</f>
        <v>1</v>
      </c>
      <c r="H27" s="322">
        <f>IFERROR(IF(H21&gt;0,H23/H21,IF(H23&gt;0,1,"")),"")</f>
        <v>1</v>
      </c>
      <c r="I27" s="256"/>
    </row>
    <row r="28" spans="2:9" ht="12.6" thickBot="1" x14ac:dyDescent="0.3">
      <c r="B28" s="254"/>
      <c r="C28" s="241"/>
      <c r="D28" s="241"/>
      <c r="E28" s="241"/>
      <c r="F28" s="241"/>
      <c r="G28" s="241"/>
      <c r="H28" s="381"/>
      <c r="I28" s="255"/>
    </row>
    <row r="29" spans="2:9" ht="30" customHeight="1" thickTop="1" thickBot="1" x14ac:dyDescent="0.3">
      <c r="B29" s="254"/>
      <c r="C29" s="560" t="str">
        <f>CONCATENATE("Solicitantul ",IF(AND(G25&lt;=7.5,H25&lt;=7.5,G27&gt;=1,H27&gt;=1),"nu ",""),"se încadrează în categoria întreprinderilor în dificultate")</f>
        <v>Solicitantul nu se încadrează în categoria întreprinderilor în dificultate</v>
      </c>
      <c r="D29" s="561"/>
      <c r="E29" s="561"/>
      <c r="F29" s="561"/>
      <c r="G29" s="561"/>
      <c r="H29" s="562"/>
      <c r="I29" s="253"/>
    </row>
    <row r="30" spans="2:9" ht="12.6" thickTop="1" x14ac:dyDescent="0.25">
      <c r="B30" s="382"/>
      <c r="C30" s="283"/>
      <c r="D30" s="283"/>
      <c r="E30" s="283"/>
      <c r="F30" s="283"/>
      <c r="G30" s="283"/>
      <c r="H30" s="383"/>
      <c r="I30" s="384"/>
    </row>
    <row r="31" spans="2:9" ht="19.2" hidden="1" customHeight="1" x14ac:dyDescent="0.25"/>
    <row r="32" spans="2:9" ht="40.950000000000003" customHeight="1" x14ac:dyDescent="0.25">
      <c r="B32" s="281" t="s">
        <v>658</v>
      </c>
      <c r="C32" s="558" t="s">
        <v>657</v>
      </c>
      <c r="D32" s="558"/>
      <c r="E32" s="558"/>
      <c r="F32" s="558"/>
      <c r="G32" s="558"/>
      <c r="H32" s="558"/>
      <c r="I32" s="559"/>
    </row>
    <row r="33" spans="2:9" ht="14.4" customHeight="1" x14ac:dyDescent="0.25"/>
    <row r="34" spans="2:9" ht="42" customHeight="1" x14ac:dyDescent="0.25">
      <c r="B34" s="281" t="s">
        <v>656</v>
      </c>
      <c r="C34" s="558" t="s">
        <v>655</v>
      </c>
      <c r="D34" s="558"/>
      <c r="E34" s="558"/>
      <c r="F34" s="558"/>
      <c r="G34" s="558"/>
      <c r="H34" s="558"/>
      <c r="I34" s="559"/>
    </row>
    <row r="36" spans="2:9" ht="7.95" customHeight="1" x14ac:dyDescent="0.25">
      <c r="C36" s="241"/>
      <c r="D36" s="241"/>
      <c r="E36" s="241"/>
      <c r="F36" s="241"/>
      <c r="G36" s="241"/>
      <c r="H36" s="241"/>
      <c r="I36" s="241"/>
    </row>
    <row r="37" spans="2:9" ht="30.6" customHeight="1" x14ac:dyDescent="0.25">
      <c r="C37" s="241"/>
      <c r="D37" s="241"/>
      <c r="E37" s="241"/>
      <c r="F37" s="241"/>
      <c r="G37" s="241"/>
      <c r="H37" s="241"/>
      <c r="I37" s="241"/>
    </row>
  </sheetData>
  <sheetProtection algorithmName="SHA-512" hashValue="KXmeZp47T9uZwl2vL5oFQkNj5wLLGmFoFy1CBkzewa8JYvqNcO0ak8Kh1C/1p2LeO+ZedQusIP+fd7B+wgHy5A==" saltValue="RHaojlEjae0wesDzuEUXxQ==" spinCount="100000" sheet="1" objects="1" scenarios="1"/>
  <mergeCells count="10">
    <mergeCell ref="B1:I1"/>
    <mergeCell ref="C34:I34"/>
    <mergeCell ref="C32:I32"/>
    <mergeCell ref="C29:H29"/>
    <mergeCell ref="B6:I6"/>
    <mergeCell ref="C25:E25"/>
    <mergeCell ref="C27:E27"/>
    <mergeCell ref="B4:H4"/>
    <mergeCell ref="B5:H5"/>
    <mergeCell ref="C10:H10"/>
  </mergeCells>
  <conditionalFormatting sqref="C29 D30:G30">
    <cfRule type="cellIs" dxfId="23" priority="1" operator="equal">
      <formula>"Solicitantul nu se incadreaza in categoria intreprinderilor in dificultate"</formula>
    </cfRule>
    <cfRule type="cellIs" dxfId="22" priority="2" operator="equal">
      <formula>"Solicitantul se incadreaza in categoria intreprinderilor in dificultate"</formula>
    </cfRule>
  </conditionalFormatting>
  <pageMargins left="0.2" right="0.2" top="0.5" bottom="0.25" header="0" footer="0"/>
  <pageSetup scale="8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71"/>
  <sheetViews>
    <sheetView workbookViewId="0">
      <selection activeCell="C4" sqref="C4:D4"/>
    </sheetView>
  </sheetViews>
  <sheetFormatPr defaultColWidth="8.88671875" defaultRowHeight="12" x14ac:dyDescent="0.25"/>
  <cols>
    <col min="1" max="1" width="36.33203125" style="385" customWidth="1"/>
    <col min="2" max="2" width="8.6640625" style="385" customWidth="1"/>
    <col min="3" max="3" width="18.6640625" style="385" customWidth="1"/>
    <col min="4" max="4" width="18.5546875" style="385" customWidth="1"/>
    <col min="5" max="5" width="8.6640625" style="385" customWidth="1"/>
    <col min="6" max="6" width="9" style="385" bestFit="1" customWidth="1"/>
    <col min="7" max="7" width="10" style="385" bestFit="1" customWidth="1"/>
    <col min="8" max="8" width="10.5546875" style="385" customWidth="1"/>
    <col min="9" max="9" width="10.88671875" style="385" customWidth="1"/>
    <col min="10" max="16384" width="8.88671875" style="385"/>
  </cols>
  <sheetData>
    <row r="1" spans="1:7" ht="22.2" customHeight="1" x14ac:dyDescent="0.25">
      <c r="A1" s="567" t="s">
        <v>813</v>
      </c>
      <c r="B1" s="567"/>
      <c r="C1" s="567"/>
      <c r="D1" s="567"/>
    </row>
    <row r="2" spans="1:7" ht="11.4" customHeight="1" x14ac:dyDescent="0.25">
      <c r="A2" s="301"/>
      <c r="B2" s="301"/>
      <c r="C2" s="301"/>
      <c r="D2" s="301"/>
      <c r="G2" s="385" t="s">
        <v>702</v>
      </c>
    </row>
    <row r="3" spans="1:7" ht="22.2" customHeight="1" x14ac:dyDescent="0.25">
      <c r="A3" s="567" t="s">
        <v>700</v>
      </c>
      <c r="B3" s="567"/>
      <c r="C3" s="567"/>
      <c r="D3" s="567"/>
      <c r="G3" s="385" t="s">
        <v>815</v>
      </c>
    </row>
    <row r="4" spans="1:7" ht="28.2" customHeight="1" x14ac:dyDescent="0.25">
      <c r="A4" s="386" t="s">
        <v>701</v>
      </c>
      <c r="B4" s="643">
        <f>IF(C4="","",IF(C4="IMM",1,2))</f>
        <v>1</v>
      </c>
      <c r="C4" s="642" t="s">
        <v>702</v>
      </c>
      <c r="D4" s="642"/>
    </row>
    <row r="5" spans="1:7" ht="12" customHeight="1" x14ac:dyDescent="0.25"/>
    <row r="6" spans="1:7" ht="25.2" customHeight="1" x14ac:dyDescent="0.25">
      <c r="A6" s="388" t="s">
        <v>703</v>
      </c>
      <c r="B6" s="389"/>
      <c r="C6" s="387" t="s">
        <v>425</v>
      </c>
      <c r="D6" s="387" t="s">
        <v>424</v>
      </c>
    </row>
    <row r="7" spans="1:7" x14ac:dyDescent="0.25">
      <c r="A7" s="389"/>
      <c r="B7" s="389"/>
      <c r="C7" s="389"/>
      <c r="D7" s="389"/>
    </row>
    <row r="8" spans="1:7" ht="16.95" customHeight="1" x14ac:dyDescent="0.25">
      <c r="A8" s="390" t="s">
        <v>653</v>
      </c>
      <c r="B8" s="389"/>
      <c r="C8" s="389"/>
      <c r="D8" s="389"/>
    </row>
    <row r="9" spans="1:7" ht="16.95" customHeight="1" x14ac:dyDescent="0.25">
      <c r="A9" s="391" t="s">
        <v>704</v>
      </c>
      <c r="B9" s="389"/>
      <c r="C9" s="392">
        <f>SUM(C10:C11)</f>
        <v>0</v>
      </c>
      <c r="D9" s="392">
        <f>SUM(D10:D11)</f>
        <v>0</v>
      </c>
    </row>
    <row r="10" spans="1:7" ht="16.95" customHeight="1" x14ac:dyDescent="0.25">
      <c r="A10" s="393" t="s">
        <v>705</v>
      </c>
      <c r="B10" s="394" t="s">
        <v>399</v>
      </c>
      <c r="C10" s="239"/>
      <c r="D10" s="239"/>
    </row>
    <row r="11" spans="1:7" ht="16.95" customHeight="1" x14ac:dyDescent="0.25">
      <c r="A11" s="393" t="s">
        <v>706</v>
      </c>
      <c r="B11" s="394" t="s">
        <v>399</v>
      </c>
      <c r="C11" s="239"/>
      <c r="D11" s="239"/>
    </row>
    <row r="12" spans="1:7" ht="16.95" customHeight="1" x14ac:dyDescent="0.25">
      <c r="A12" s="391" t="s">
        <v>707</v>
      </c>
      <c r="B12" s="389"/>
      <c r="C12" s="392">
        <f>SUM(C13:C14)</f>
        <v>0</v>
      </c>
      <c r="D12" s="392">
        <f>SUM(D13:D14)</f>
        <v>0</v>
      </c>
    </row>
    <row r="13" spans="1:7" ht="16.95" customHeight="1" x14ac:dyDescent="0.25">
      <c r="A13" s="393" t="s">
        <v>705</v>
      </c>
      <c r="B13" s="394" t="s">
        <v>399</v>
      </c>
      <c r="C13" s="239"/>
      <c r="D13" s="239"/>
    </row>
    <row r="14" spans="1:7" ht="16.95" customHeight="1" x14ac:dyDescent="0.25">
      <c r="A14" s="393" t="s">
        <v>706</v>
      </c>
      <c r="B14" s="394" t="s">
        <v>399</v>
      </c>
      <c r="C14" s="239"/>
      <c r="D14" s="239"/>
    </row>
    <row r="15" spans="1:7" ht="16.95" customHeight="1" x14ac:dyDescent="0.25">
      <c r="A15" s="391" t="s">
        <v>708</v>
      </c>
      <c r="B15" s="394" t="s">
        <v>399</v>
      </c>
      <c r="C15" s="239"/>
      <c r="D15" s="239"/>
    </row>
    <row r="16" spans="1:7" ht="16.95" customHeight="1" x14ac:dyDescent="0.25">
      <c r="A16" s="395" t="s">
        <v>625</v>
      </c>
      <c r="B16" s="389"/>
      <c r="C16" s="396">
        <f>C9+C12+C15</f>
        <v>0</v>
      </c>
      <c r="D16" s="396">
        <f>D9+D12+D15</f>
        <v>0</v>
      </c>
    </row>
    <row r="17" spans="1:4" ht="12" customHeight="1" x14ac:dyDescent="0.25">
      <c r="A17" s="389"/>
      <c r="B17" s="389"/>
      <c r="C17" s="389"/>
      <c r="D17" s="389"/>
    </row>
    <row r="18" spans="1:4" ht="16.95" customHeight="1" x14ac:dyDescent="0.25">
      <c r="A18" s="390" t="s">
        <v>624</v>
      </c>
      <c r="B18" s="389"/>
      <c r="C18" s="389"/>
      <c r="D18" s="389"/>
    </row>
    <row r="19" spans="1:4" ht="16.95" customHeight="1" x14ac:dyDescent="0.25">
      <c r="A19" s="391" t="s">
        <v>709</v>
      </c>
      <c r="B19" s="394" t="s">
        <v>399</v>
      </c>
      <c r="C19" s="239"/>
      <c r="D19" s="239"/>
    </row>
    <row r="20" spans="1:4" ht="16.95" customHeight="1" x14ac:dyDescent="0.25">
      <c r="A20" s="391" t="s">
        <v>710</v>
      </c>
      <c r="B20" s="394" t="s">
        <v>399</v>
      </c>
      <c r="C20" s="239"/>
      <c r="D20" s="239"/>
    </row>
    <row r="21" spans="1:4" ht="16.95" customHeight="1" x14ac:dyDescent="0.25">
      <c r="A21" s="391" t="s">
        <v>711</v>
      </c>
      <c r="B21" s="394" t="s">
        <v>399</v>
      </c>
      <c r="C21" s="239"/>
      <c r="D21" s="239"/>
    </row>
    <row r="22" spans="1:4" ht="16.95" customHeight="1" x14ac:dyDescent="0.25">
      <c r="A22" s="391" t="s">
        <v>712</v>
      </c>
      <c r="B22" s="394" t="s">
        <v>399</v>
      </c>
      <c r="C22" s="239"/>
      <c r="D22" s="239"/>
    </row>
    <row r="23" spans="1:4" ht="16.95" customHeight="1" x14ac:dyDescent="0.25">
      <c r="A23" s="395" t="s">
        <v>605</v>
      </c>
      <c r="B23" s="389"/>
      <c r="C23" s="396">
        <f>SUM(C19:C22)</f>
        <v>0</v>
      </c>
      <c r="D23" s="396">
        <f>SUM(D19:D22)</f>
        <v>0</v>
      </c>
    </row>
    <row r="24" spans="1:4" ht="9" customHeight="1" x14ac:dyDescent="0.25">
      <c r="A24" s="389"/>
      <c r="B24" s="389"/>
      <c r="C24" s="389"/>
      <c r="D24" s="389"/>
    </row>
    <row r="25" spans="1:4" ht="16.95" customHeight="1" x14ac:dyDescent="0.25">
      <c r="A25" s="390" t="s">
        <v>604</v>
      </c>
      <c r="B25" s="389"/>
      <c r="C25" s="389"/>
      <c r="D25" s="389"/>
    </row>
    <row r="26" spans="1:4" ht="16.95" customHeight="1" x14ac:dyDescent="0.25">
      <c r="A26" s="391" t="s">
        <v>713</v>
      </c>
      <c r="B26" s="394" t="s">
        <v>399</v>
      </c>
      <c r="C26" s="239"/>
      <c r="D26" s="239"/>
    </row>
    <row r="27" spans="1:4" ht="16.95" customHeight="1" x14ac:dyDescent="0.25">
      <c r="A27" s="391" t="s">
        <v>714</v>
      </c>
      <c r="B27" s="394" t="s">
        <v>399</v>
      </c>
      <c r="C27" s="239"/>
      <c r="D27" s="239"/>
    </row>
    <row r="28" spans="1:4" ht="16.95" customHeight="1" x14ac:dyDescent="0.25">
      <c r="A28" s="395" t="s">
        <v>715</v>
      </c>
      <c r="B28" s="389"/>
      <c r="C28" s="396">
        <f>SUM(C26:C27)</f>
        <v>0</v>
      </c>
      <c r="D28" s="396">
        <f>SUM(D26:D27)</f>
        <v>0</v>
      </c>
    </row>
    <row r="29" spans="1:4" ht="9.6" customHeight="1" x14ac:dyDescent="0.25">
      <c r="A29" s="389"/>
      <c r="B29" s="389"/>
      <c r="C29" s="389"/>
      <c r="D29" s="389"/>
    </row>
    <row r="30" spans="1:4" ht="24" x14ac:dyDescent="0.25">
      <c r="A30" s="390" t="s">
        <v>603</v>
      </c>
      <c r="B30" s="394" t="s">
        <v>399</v>
      </c>
      <c r="C30" s="239"/>
      <c r="D30" s="239"/>
    </row>
    <row r="31" spans="1:4" ht="9" customHeight="1" x14ac:dyDescent="0.25">
      <c r="A31" s="389"/>
      <c r="B31" s="389"/>
      <c r="C31" s="389"/>
      <c r="D31" s="389"/>
    </row>
    <row r="32" spans="1:4" ht="23.4" customHeight="1" x14ac:dyDescent="0.25">
      <c r="A32" s="390" t="s">
        <v>716</v>
      </c>
      <c r="B32" s="389"/>
      <c r="C32" s="396">
        <f>C23+C26-C30-C42-C45</f>
        <v>0</v>
      </c>
      <c r="D32" s="396">
        <f>D23+D26-D30-D42-D45</f>
        <v>0</v>
      </c>
    </row>
    <row r="33" spans="1:4" ht="11.4" customHeight="1" x14ac:dyDescent="0.25">
      <c r="A33" s="389"/>
      <c r="B33" s="389"/>
      <c r="C33" s="389"/>
      <c r="D33" s="389"/>
    </row>
    <row r="34" spans="1:4" ht="16.95" customHeight="1" x14ac:dyDescent="0.25">
      <c r="A34" s="390" t="s">
        <v>599</v>
      </c>
      <c r="B34" s="389"/>
      <c r="C34" s="396">
        <f>C16+C27+C32</f>
        <v>0</v>
      </c>
      <c r="D34" s="396">
        <f>D16+D27+D32</f>
        <v>0</v>
      </c>
    </row>
    <row r="35" spans="1:4" ht="11.4" customHeight="1" x14ac:dyDescent="0.25">
      <c r="A35" s="389"/>
      <c r="B35" s="389"/>
      <c r="C35" s="389"/>
      <c r="D35" s="389"/>
    </row>
    <row r="36" spans="1:4" ht="24" x14ac:dyDescent="0.25">
      <c r="A36" s="390" t="s">
        <v>717</v>
      </c>
      <c r="B36" s="394" t="s">
        <v>399</v>
      </c>
      <c r="C36" s="239"/>
      <c r="D36" s="239"/>
    </row>
    <row r="37" spans="1:4" ht="11.4" customHeight="1" x14ac:dyDescent="0.25">
      <c r="A37" s="389"/>
      <c r="B37" s="389"/>
      <c r="C37" s="389"/>
      <c r="D37" s="389"/>
    </row>
    <row r="38" spans="1:4" ht="16.95" customHeight="1" x14ac:dyDescent="0.25">
      <c r="A38" s="390" t="s">
        <v>588</v>
      </c>
      <c r="B38" s="394" t="s">
        <v>399</v>
      </c>
      <c r="C38" s="239"/>
      <c r="D38" s="239"/>
    </row>
    <row r="39" spans="1:4" ht="13.2" customHeight="1" x14ac:dyDescent="0.25">
      <c r="A39" s="389"/>
      <c r="B39" s="389"/>
      <c r="C39" s="389"/>
      <c r="D39" s="389"/>
    </row>
    <row r="40" spans="1:4" ht="16.95" customHeight="1" x14ac:dyDescent="0.25">
      <c r="A40" s="390" t="s">
        <v>583</v>
      </c>
      <c r="B40" s="389"/>
      <c r="C40" s="389"/>
      <c r="D40" s="389"/>
    </row>
    <row r="41" spans="1:4" ht="16.95" customHeight="1" x14ac:dyDescent="0.25">
      <c r="A41" s="391" t="s">
        <v>582</v>
      </c>
      <c r="B41" s="389"/>
      <c r="C41" s="392">
        <f>SUM(C42:C43)</f>
        <v>0</v>
      </c>
      <c r="D41" s="392">
        <f>SUM(D42:D43)</f>
        <v>0</v>
      </c>
    </row>
    <row r="42" spans="1:4" ht="16.95" customHeight="1" x14ac:dyDescent="0.25">
      <c r="A42" s="397" t="s">
        <v>718</v>
      </c>
      <c r="B42" s="394" t="s">
        <v>399</v>
      </c>
      <c r="C42" s="239"/>
      <c r="D42" s="239"/>
    </row>
    <row r="43" spans="1:4" ht="16.95" customHeight="1" x14ac:dyDescent="0.25">
      <c r="A43" s="397" t="s">
        <v>719</v>
      </c>
      <c r="B43" s="394" t="s">
        <v>399</v>
      </c>
      <c r="C43" s="239"/>
      <c r="D43" s="239"/>
    </row>
    <row r="44" spans="1:4" ht="16.95" customHeight="1" x14ac:dyDescent="0.25">
      <c r="A44" s="391" t="s">
        <v>581</v>
      </c>
      <c r="B44" s="389"/>
      <c r="C44" s="392">
        <f>SUM(C45:C46)</f>
        <v>0</v>
      </c>
      <c r="D44" s="392">
        <f>SUM(D45:D46)</f>
        <v>0</v>
      </c>
    </row>
    <row r="45" spans="1:4" ht="16.95" customHeight="1" x14ac:dyDescent="0.25">
      <c r="A45" s="397" t="s">
        <v>718</v>
      </c>
      <c r="B45" s="394" t="s">
        <v>399</v>
      </c>
      <c r="C45" s="239"/>
      <c r="D45" s="239"/>
    </row>
    <row r="46" spans="1:4" ht="16.95" customHeight="1" x14ac:dyDescent="0.25">
      <c r="A46" s="397" t="s">
        <v>719</v>
      </c>
      <c r="B46" s="394" t="s">
        <v>399</v>
      </c>
      <c r="C46" s="239"/>
      <c r="D46" s="239"/>
    </row>
    <row r="47" spans="1:4" ht="16.95" customHeight="1" x14ac:dyDescent="0.25">
      <c r="A47" s="395" t="s">
        <v>576</v>
      </c>
      <c r="B47" s="389"/>
      <c r="C47" s="396">
        <f>C41+C44</f>
        <v>0</v>
      </c>
      <c r="D47" s="396">
        <f>D41+D44</f>
        <v>0</v>
      </c>
    </row>
    <row r="48" spans="1:4" ht="12" customHeight="1" x14ac:dyDescent="0.25">
      <c r="A48" s="389"/>
      <c r="B48" s="389"/>
      <c r="C48" s="389"/>
      <c r="D48" s="389"/>
    </row>
    <row r="49" spans="1:4" ht="16.95" customHeight="1" x14ac:dyDescent="0.25">
      <c r="A49" s="390" t="s">
        <v>575</v>
      </c>
      <c r="B49" s="389"/>
      <c r="C49" s="389"/>
      <c r="D49" s="389"/>
    </row>
    <row r="50" spans="1:4" ht="18" customHeight="1" x14ac:dyDescent="0.25">
      <c r="A50" s="391" t="s">
        <v>720</v>
      </c>
      <c r="B50" s="394" t="s">
        <v>399</v>
      </c>
      <c r="C50" s="239"/>
      <c r="D50" s="239"/>
    </row>
    <row r="51" spans="1:4" ht="16.95" customHeight="1" x14ac:dyDescent="0.25">
      <c r="A51" s="391" t="s">
        <v>721</v>
      </c>
      <c r="B51" s="394" t="s">
        <v>399</v>
      </c>
      <c r="C51" s="239"/>
      <c r="D51" s="239"/>
    </row>
    <row r="52" spans="1:4" ht="16.95" customHeight="1" x14ac:dyDescent="0.25">
      <c r="A52" s="391" t="s">
        <v>722</v>
      </c>
      <c r="B52" s="394" t="s">
        <v>399</v>
      </c>
      <c r="C52" s="239"/>
      <c r="D52" s="239"/>
    </row>
    <row r="53" spans="1:4" ht="9" customHeight="1" x14ac:dyDescent="0.25">
      <c r="A53" s="389"/>
      <c r="B53" s="389"/>
      <c r="C53" s="389"/>
      <c r="D53" s="389"/>
    </row>
    <row r="54" spans="1:4" ht="17.399999999999999" customHeight="1" x14ac:dyDescent="0.25">
      <c r="A54" s="391" t="s">
        <v>723</v>
      </c>
      <c r="B54" s="389"/>
      <c r="C54" s="310"/>
      <c r="D54" s="310"/>
    </row>
    <row r="55" spans="1:4" ht="18" customHeight="1" x14ac:dyDescent="0.25">
      <c r="A55" s="391" t="s">
        <v>724</v>
      </c>
      <c r="B55" s="394" t="s">
        <v>399</v>
      </c>
      <c r="C55" s="239"/>
      <c r="D55" s="239"/>
    </row>
    <row r="56" spans="1:4" ht="18" customHeight="1" x14ac:dyDescent="0.25">
      <c r="A56" s="391" t="s">
        <v>725</v>
      </c>
      <c r="B56" s="394" t="s">
        <v>399</v>
      </c>
      <c r="C56" s="239"/>
      <c r="D56" s="239"/>
    </row>
    <row r="57" spans="1:4" x14ac:dyDescent="0.25">
      <c r="A57" s="389"/>
      <c r="B57" s="389"/>
      <c r="C57" s="389"/>
      <c r="D57" s="389"/>
    </row>
    <row r="58" spans="1:4" ht="22.2" customHeight="1" x14ac:dyDescent="0.25">
      <c r="A58" s="391" t="s">
        <v>726</v>
      </c>
      <c r="B58" s="389"/>
      <c r="C58" s="392">
        <f>IF((C60+C62+C64)&gt;(C61+C63+C65),(C60+C62+C64)-(C61+C63+C65),0)</f>
        <v>0</v>
      </c>
      <c r="D58" s="392">
        <f>IF((D60+D62+D64)&gt;(D61+D63+D65),(D60+D62+D64)-(D61+D63+D65),0)</f>
        <v>0</v>
      </c>
    </row>
    <row r="59" spans="1:4" ht="22.2" customHeight="1" x14ac:dyDescent="0.25">
      <c r="A59" s="391" t="s">
        <v>727</v>
      </c>
      <c r="B59" s="389"/>
      <c r="C59" s="392">
        <f>IF((C61+C63+C65)&gt;(C60+C62+C64),(C61+C63+C65)-(C60+C62+C64),0)</f>
        <v>0</v>
      </c>
      <c r="D59" s="392">
        <f>IF((D61+D63+D65)&gt;(D60+D62+D64),(D61+D63+D65)-(D60+D62+D64),0)</f>
        <v>0</v>
      </c>
    </row>
    <row r="60" spans="1:4" ht="18" customHeight="1" x14ac:dyDescent="0.25">
      <c r="A60" s="391" t="s">
        <v>728</v>
      </c>
      <c r="B60" s="394" t="s">
        <v>399</v>
      </c>
      <c r="C60" s="239"/>
      <c r="D60" s="239"/>
    </row>
    <row r="61" spans="1:4" ht="18" customHeight="1" x14ac:dyDescent="0.25">
      <c r="A61" s="391" t="s">
        <v>729</v>
      </c>
      <c r="B61" s="394" t="s">
        <v>399</v>
      </c>
      <c r="C61" s="239"/>
      <c r="D61" s="239"/>
    </row>
    <row r="62" spans="1:4" ht="18" customHeight="1" x14ac:dyDescent="0.25">
      <c r="A62" s="391" t="s">
        <v>730</v>
      </c>
      <c r="B62" s="394" t="s">
        <v>399</v>
      </c>
      <c r="C62" s="239"/>
      <c r="D62" s="239"/>
    </row>
    <row r="63" spans="1:4" ht="18" customHeight="1" x14ac:dyDescent="0.25">
      <c r="A63" s="391" t="s">
        <v>731</v>
      </c>
      <c r="B63" s="394" t="s">
        <v>399</v>
      </c>
      <c r="C63" s="239"/>
      <c r="D63" s="239"/>
    </row>
    <row r="64" spans="1:4" ht="18" customHeight="1" x14ac:dyDescent="0.25">
      <c r="A64" s="391" t="s">
        <v>732</v>
      </c>
      <c r="B64" s="394" t="s">
        <v>399</v>
      </c>
      <c r="C64" s="239"/>
      <c r="D64" s="239"/>
    </row>
    <row r="65" spans="1:4" ht="18" customHeight="1" x14ac:dyDescent="0.25">
      <c r="A65" s="391" t="s">
        <v>733</v>
      </c>
      <c r="B65" s="394" t="s">
        <v>399</v>
      </c>
      <c r="C65" s="239"/>
      <c r="D65" s="239"/>
    </row>
    <row r="66" spans="1:4" ht="12" customHeight="1" x14ac:dyDescent="0.25">
      <c r="A66" s="389"/>
      <c r="B66" s="389"/>
      <c r="C66" s="389"/>
      <c r="D66" s="389"/>
    </row>
    <row r="67" spans="1:4" ht="22.2" customHeight="1" x14ac:dyDescent="0.25">
      <c r="A67" s="391" t="s">
        <v>734</v>
      </c>
      <c r="B67" s="389"/>
      <c r="C67" s="392">
        <f>SUM(C68:C69)</f>
        <v>0</v>
      </c>
      <c r="D67" s="392">
        <f>SUM(D68:D69)</f>
        <v>0</v>
      </c>
    </row>
    <row r="68" spans="1:4" ht="24" x14ac:dyDescent="0.25">
      <c r="A68" s="391" t="s">
        <v>735</v>
      </c>
      <c r="B68" s="394" t="s">
        <v>399</v>
      </c>
      <c r="C68" s="239"/>
      <c r="D68" s="239"/>
    </row>
    <row r="69" spans="1:4" ht="18" customHeight="1" x14ac:dyDescent="0.25">
      <c r="A69" s="391" t="s">
        <v>736</v>
      </c>
      <c r="B69" s="394" t="s">
        <v>399</v>
      </c>
      <c r="C69" s="239"/>
      <c r="D69" s="239"/>
    </row>
    <row r="70" spans="1:4" ht="16.95" customHeight="1" x14ac:dyDescent="0.25">
      <c r="A70" s="389"/>
      <c r="B70" s="389"/>
      <c r="C70" s="389"/>
      <c r="D70" s="389"/>
    </row>
    <row r="71" spans="1:4" ht="16.95" customHeight="1" x14ac:dyDescent="0.25">
      <c r="A71" s="395" t="s">
        <v>427</v>
      </c>
      <c r="B71" s="389"/>
      <c r="C71" s="396">
        <f>C50+C51+C52+C55-C56+C58-C59-C67</f>
        <v>0</v>
      </c>
      <c r="D71" s="396">
        <f>D50+D51+D52+D55-D56+D58-D59-D67</f>
        <v>0</v>
      </c>
    </row>
    <row r="72" spans="1:4" ht="9" customHeight="1" x14ac:dyDescent="0.25">
      <c r="A72" s="389"/>
      <c r="B72" s="389"/>
      <c r="C72" s="389"/>
      <c r="D72" s="389"/>
    </row>
    <row r="73" spans="1:4" ht="16.95" customHeight="1" x14ac:dyDescent="0.25">
      <c r="A73" s="391" t="s">
        <v>737</v>
      </c>
      <c r="B73" s="394" t="s">
        <v>399</v>
      </c>
      <c r="C73" s="239"/>
      <c r="D73" s="239"/>
    </row>
    <row r="74" spans="1:4" ht="16.95" customHeight="1" x14ac:dyDescent="0.25">
      <c r="A74" s="391" t="s">
        <v>738</v>
      </c>
      <c r="B74" s="394" t="s">
        <v>399</v>
      </c>
      <c r="C74" s="239"/>
      <c r="D74" s="239"/>
    </row>
    <row r="75" spans="1:4" ht="16.95" customHeight="1" x14ac:dyDescent="0.25">
      <c r="A75" s="391" t="s">
        <v>739</v>
      </c>
      <c r="B75" s="394" t="s">
        <v>399</v>
      </c>
      <c r="C75" s="239"/>
      <c r="D75" s="239"/>
    </row>
    <row r="76" spans="1:4" ht="16.95" customHeight="1" x14ac:dyDescent="0.25">
      <c r="A76" s="391" t="s">
        <v>740</v>
      </c>
      <c r="B76" s="394" t="s">
        <v>399</v>
      </c>
      <c r="C76" s="239"/>
      <c r="D76" s="239"/>
    </row>
    <row r="77" spans="1:4" ht="16.95" customHeight="1" x14ac:dyDescent="0.25">
      <c r="A77" s="391" t="s">
        <v>741</v>
      </c>
      <c r="B77" s="394" t="s">
        <v>399</v>
      </c>
      <c r="C77" s="239"/>
      <c r="D77" s="239"/>
    </row>
    <row r="78" spans="1:4" ht="16.95" customHeight="1" x14ac:dyDescent="0.25">
      <c r="A78" s="395" t="s">
        <v>742</v>
      </c>
      <c r="B78" s="389"/>
      <c r="C78" s="396">
        <f>SUM(C71:C77)</f>
        <v>0</v>
      </c>
      <c r="D78" s="396">
        <f>SUM(D71:D77)</f>
        <v>0</v>
      </c>
    </row>
    <row r="79" spans="1:4" ht="16.95" customHeight="1" x14ac:dyDescent="0.25">
      <c r="A79" s="389"/>
      <c r="B79" s="389"/>
      <c r="C79" s="389"/>
      <c r="D79" s="389"/>
    </row>
    <row r="80" spans="1:4" s="399" customFormat="1" ht="26.4" customHeight="1" x14ac:dyDescent="0.3">
      <c r="A80" s="398" t="s">
        <v>281</v>
      </c>
      <c r="B80" s="391"/>
      <c r="C80" s="388" t="str">
        <f>IFERROR(IF(ABS(C16+C23+C28-C30-C36-C38-C47-C78)&gt;1,"ERROR","OK"),"")</f>
        <v>OK</v>
      </c>
      <c r="D80" s="388" t="str">
        <f>IFERROR(IF(ABS(D16+D23+D28-D30-D36-D38-D47-D78)&gt;1,"ERROR","OK"),"")</f>
        <v>OK</v>
      </c>
    </row>
    <row r="82" spans="1:4" ht="22.2" customHeight="1" x14ac:dyDescent="0.25">
      <c r="A82" s="388" t="s">
        <v>743</v>
      </c>
      <c r="B82" s="389"/>
      <c r="C82" s="387" t="s">
        <v>425</v>
      </c>
      <c r="D82" s="387" t="s">
        <v>424</v>
      </c>
    </row>
    <row r="83" spans="1:4" x14ac:dyDescent="0.25">
      <c r="A83" s="389"/>
      <c r="B83" s="389"/>
      <c r="C83" s="389"/>
      <c r="D83" s="389"/>
    </row>
    <row r="84" spans="1:4" ht="24" x14ac:dyDescent="0.25">
      <c r="A84" s="390" t="s">
        <v>744</v>
      </c>
      <c r="B84" s="389"/>
      <c r="C84" s="396">
        <f>SUM(C85:C105)</f>
        <v>0</v>
      </c>
      <c r="D84" s="396">
        <f>SUM(D85:D105)</f>
        <v>0</v>
      </c>
    </row>
    <row r="85" spans="1:4" ht="48" x14ac:dyDescent="0.25">
      <c r="A85" s="400" t="s">
        <v>745</v>
      </c>
      <c r="B85" s="394" t="s">
        <v>399</v>
      </c>
      <c r="C85" s="239"/>
      <c r="D85" s="239"/>
    </row>
    <row r="86" spans="1:4" ht="24" x14ac:dyDescent="0.25">
      <c r="A86" s="400" t="s">
        <v>746</v>
      </c>
      <c r="B86" s="394" t="s">
        <v>399</v>
      </c>
      <c r="C86" s="239"/>
      <c r="D86" s="239"/>
    </row>
    <row r="87" spans="1:4" ht="22.2" customHeight="1" x14ac:dyDescent="0.25">
      <c r="A87" s="400" t="s">
        <v>747</v>
      </c>
      <c r="B87" s="394" t="s">
        <v>399</v>
      </c>
      <c r="C87" s="239"/>
      <c r="D87" s="239"/>
    </row>
    <row r="88" spans="1:4" ht="22.2" customHeight="1" x14ac:dyDescent="0.25">
      <c r="A88" s="400" t="s">
        <v>748</v>
      </c>
      <c r="B88" s="394" t="s">
        <v>399</v>
      </c>
      <c r="C88" s="239"/>
      <c r="D88" s="239"/>
    </row>
    <row r="89" spans="1:4" ht="22.2" customHeight="1" x14ac:dyDescent="0.25">
      <c r="A89" s="400" t="s">
        <v>749</v>
      </c>
      <c r="B89" s="394" t="s">
        <v>399</v>
      </c>
      <c r="C89" s="239"/>
      <c r="D89" s="239"/>
    </row>
    <row r="90" spans="1:4" ht="36" x14ac:dyDescent="0.25">
      <c r="A90" s="400" t="s">
        <v>750</v>
      </c>
      <c r="B90" s="394" t="s">
        <v>399</v>
      </c>
      <c r="C90" s="239"/>
      <c r="D90" s="239"/>
    </row>
    <row r="91" spans="1:4" ht="36" x14ac:dyDescent="0.25">
      <c r="A91" s="400" t="s">
        <v>751</v>
      </c>
      <c r="B91" s="394" t="s">
        <v>399</v>
      </c>
      <c r="C91" s="239"/>
      <c r="D91" s="239"/>
    </row>
    <row r="92" spans="1:4" ht="24" x14ac:dyDescent="0.25">
      <c r="A92" s="400" t="s">
        <v>752</v>
      </c>
      <c r="B92" s="394" t="s">
        <v>399</v>
      </c>
      <c r="C92" s="239"/>
      <c r="D92" s="239"/>
    </row>
    <row r="93" spans="1:4" ht="22.2" customHeight="1" x14ac:dyDescent="0.25">
      <c r="A93" s="400" t="s">
        <v>753</v>
      </c>
      <c r="B93" s="394" t="s">
        <v>399</v>
      </c>
      <c r="C93" s="239"/>
      <c r="D93" s="239"/>
    </row>
    <row r="94" spans="1:4" ht="22.2" customHeight="1" x14ac:dyDescent="0.25">
      <c r="A94" s="400" t="s">
        <v>754</v>
      </c>
      <c r="B94" s="394" t="s">
        <v>399</v>
      </c>
      <c r="C94" s="239"/>
      <c r="D94" s="239"/>
    </row>
    <row r="95" spans="1:4" ht="22.2" customHeight="1" x14ac:dyDescent="0.25">
      <c r="A95" s="400" t="s">
        <v>755</v>
      </c>
      <c r="B95" s="394" t="s">
        <v>399</v>
      </c>
      <c r="C95" s="239"/>
      <c r="D95" s="239"/>
    </row>
    <row r="96" spans="1:4" ht="22.2" customHeight="1" x14ac:dyDescent="0.25">
      <c r="A96" s="400" t="s">
        <v>756</v>
      </c>
      <c r="B96" s="394" t="s">
        <v>399</v>
      </c>
      <c r="C96" s="239"/>
      <c r="D96" s="239"/>
    </row>
    <row r="97" spans="1:4" ht="36" x14ac:dyDescent="0.25">
      <c r="A97" s="400" t="s">
        <v>757</v>
      </c>
      <c r="B97" s="394" t="s">
        <v>399</v>
      </c>
      <c r="C97" s="239"/>
      <c r="D97" s="239"/>
    </row>
    <row r="98" spans="1:4" ht="22.2" customHeight="1" x14ac:dyDescent="0.25">
      <c r="A98" s="400" t="s">
        <v>758</v>
      </c>
      <c r="B98" s="394" t="s">
        <v>399</v>
      </c>
      <c r="C98" s="239"/>
      <c r="D98" s="239"/>
    </row>
    <row r="99" spans="1:4" ht="22.2" customHeight="1" x14ac:dyDescent="0.25">
      <c r="A99" s="400" t="s">
        <v>759</v>
      </c>
      <c r="B99" s="394" t="s">
        <v>399</v>
      </c>
      <c r="C99" s="239"/>
      <c r="D99" s="239"/>
    </row>
    <row r="100" spans="1:4" ht="22.2" customHeight="1" x14ac:dyDescent="0.25">
      <c r="A100" s="400" t="s">
        <v>760</v>
      </c>
      <c r="B100" s="394" t="s">
        <v>399</v>
      </c>
      <c r="C100" s="239"/>
      <c r="D100" s="239"/>
    </row>
    <row r="101" spans="1:4" ht="24" x14ac:dyDescent="0.25">
      <c r="A101" s="401" t="s">
        <v>761</v>
      </c>
      <c r="B101" s="394" t="s">
        <v>399</v>
      </c>
      <c r="C101" s="239"/>
      <c r="D101" s="239"/>
    </row>
    <row r="102" spans="1:4" ht="22.2" customHeight="1" x14ac:dyDescent="0.25">
      <c r="A102" s="400" t="s">
        <v>762</v>
      </c>
      <c r="B102" s="394" t="s">
        <v>399</v>
      </c>
      <c r="C102" s="239"/>
      <c r="D102" s="239"/>
    </row>
    <row r="103" spans="1:4" ht="36" x14ac:dyDescent="0.25">
      <c r="A103" s="400" t="s">
        <v>763</v>
      </c>
      <c r="B103" s="394" t="s">
        <v>399</v>
      </c>
      <c r="C103" s="239"/>
      <c r="D103" s="239"/>
    </row>
    <row r="104" spans="1:4" ht="24" x14ac:dyDescent="0.25">
      <c r="A104" s="400" t="s">
        <v>764</v>
      </c>
      <c r="B104" s="394" t="s">
        <v>399</v>
      </c>
      <c r="C104" s="239"/>
      <c r="D104" s="239"/>
    </row>
    <row r="105" spans="1:4" ht="22.2" customHeight="1" x14ac:dyDescent="0.25">
      <c r="A105" s="400" t="s">
        <v>765</v>
      </c>
      <c r="B105" s="394" t="s">
        <v>399</v>
      </c>
      <c r="C105" s="239"/>
      <c r="D105" s="239"/>
    </row>
    <row r="106" spans="1:4" x14ac:dyDescent="0.25">
      <c r="A106" s="389"/>
      <c r="B106" s="389"/>
      <c r="C106" s="389"/>
      <c r="D106" s="389"/>
    </row>
    <row r="107" spans="1:4" ht="24" x14ac:dyDescent="0.25">
      <c r="A107" s="390" t="s">
        <v>766</v>
      </c>
      <c r="B107" s="389"/>
      <c r="C107" s="396">
        <f>C108+C109+C110+C111+C112+C113+C114+C117</f>
        <v>0</v>
      </c>
      <c r="D107" s="396">
        <f>D108+D109+D110+D111+D112+D113+D114+D117</f>
        <v>0</v>
      </c>
    </row>
    <row r="108" spans="1:4" ht="22.2" customHeight="1" x14ac:dyDescent="0.25">
      <c r="A108" s="400" t="s">
        <v>767</v>
      </c>
      <c r="B108" s="394" t="s">
        <v>399</v>
      </c>
      <c r="C108" s="239"/>
      <c r="D108" s="239"/>
    </row>
    <row r="109" spans="1:4" ht="22.2" customHeight="1" x14ac:dyDescent="0.25">
      <c r="A109" s="400" t="s">
        <v>768</v>
      </c>
      <c r="B109" s="394" t="s">
        <v>399</v>
      </c>
      <c r="C109" s="239"/>
      <c r="D109" s="239"/>
    </row>
    <row r="110" spans="1:4" ht="22.2" customHeight="1" x14ac:dyDescent="0.25">
      <c r="A110" s="400" t="s">
        <v>769</v>
      </c>
      <c r="B110" s="394" t="s">
        <v>399</v>
      </c>
      <c r="C110" s="239"/>
      <c r="D110" s="239"/>
    </row>
    <row r="111" spans="1:4" ht="22.2" customHeight="1" x14ac:dyDescent="0.25">
      <c r="A111" s="400" t="s">
        <v>770</v>
      </c>
      <c r="B111" s="394" t="s">
        <v>399</v>
      </c>
      <c r="C111" s="239"/>
      <c r="D111" s="239"/>
    </row>
    <row r="112" spans="1:4" ht="22.2" customHeight="1" x14ac:dyDescent="0.25">
      <c r="A112" s="400" t="s">
        <v>771</v>
      </c>
      <c r="B112" s="394" t="s">
        <v>399</v>
      </c>
      <c r="C112" s="239"/>
      <c r="D112" s="239"/>
    </row>
    <row r="113" spans="1:4" ht="22.2" customHeight="1" x14ac:dyDescent="0.25">
      <c r="A113" s="400" t="s">
        <v>772</v>
      </c>
      <c r="B113" s="394" t="s">
        <v>399</v>
      </c>
      <c r="C113" s="239"/>
      <c r="D113" s="239"/>
    </row>
    <row r="114" spans="1:4" ht="22.2" customHeight="1" x14ac:dyDescent="0.25">
      <c r="A114" s="400" t="s">
        <v>773</v>
      </c>
      <c r="B114" s="394" t="s">
        <v>399</v>
      </c>
      <c r="C114" s="239"/>
      <c r="D114" s="239"/>
    </row>
    <row r="115" spans="1:4" ht="22.2" customHeight="1" x14ac:dyDescent="0.25">
      <c r="A115" s="393" t="s">
        <v>774</v>
      </c>
      <c r="B115" s="394" t="s">
        <v>399</v>
      </c>
      <c r="C115" s="239"/>
      <c r="D115" s="239"/>
    </row>
    <row r="116" spans="1:4" ht="22.2" customHeight="1" x14ac:dyDescent="0.25">
      <c r="A116" s="393" t="s">
        <v>775</v>
      </c>
      <c r="B116" s="394" t="s">
        <v>399</v>
      </c>
      <c r="C116" s="239"/>
      <c r="D116" s="239"/>
    </row>
    <row r="117" spans="1:4" ht="36" x14ac:dyDescent="0.25">
      <c r="A117" s="400" t="s">
        <v>776</v>
      </c>
      <c r="B117" s="389"/>
      <c r="C117" s="392">
        <f>SUM(C118:C119)</f>
        <v>0</v>
      </c>
      <c r="D117" s="392">
        <f>SUM(D118:D119)</f>
        <v>0</v>
      </c>
    </row>
    <row r="118" spans="1:4" ht="24" x14ac:dyDescent="0.25">
      <c r="A118" s="393" t="s">
        <v>777</v>
      </c>
      <c r="B118" s="394" t="s">
        <v>399</v>
      </c>
      <c r="C118" s="239"/>
      <c r="D118" s="239"/>
    </row>
    <row r="119" spans="1:4" ht="24" x14ac:dyDescent="0.25">
      <c r="A119" s="393" t="s">
        <v>778</v>
      </c>
      <c r="B119" s="394" t="s">
        <v>399</v>
      </c>
      <c r="C119" s="239"/>
      <c r="D119" s="239"/>
    </row>
    <row r="120" spans="1:4" x14ac:dyDescent="0.25">
      <c r="A120" s="389"/>
      <c r="B120" s="389"/>
      <c r="C120" s="389"/>
      <c r="D120" s="389"/>
    </row>
    <row r="121" spans="1:4" ht="24" x14ac:dyDescent="0.25">
      <c r="A121" s="390" t="s">
        <v>779</v>
      </c>
      <c r="B121" s="389"/>
      <c r="C121" s="389"/>
      <c r="D121" s="389"/>
    </row>
    <row r="122" spans="1:4" ht="16.95" customHeight="1" x14ac:dyDescent="0.25">
      <c r="A122" s="402" t="s">
        <v>780</v>
      </c>
      <c r="B122" s="389"/>
      <c r="C122" s="396">
        <f>IF(C84&gt;C107,C84-C107,0)</f>
        <v>0</v>
      </c>
      <c r="D122" s="396">
        <f>IF(D84&gt;D107,D84-D107,0)</f>
        <v>0</v>
      </c>
    </row>
    <row r="123" spans="1:4" ht="16.95" customHeight="1" x14ac:dyDescent="0.25">
      <c r="A123" s="402" t="s">
        <v>781</v>
      </c>
      <c r="B123" s="389"/>
      <c r="C123" s="396">
        <f>IF(C84&lt;C107,C107-C84,0)</f>
        <v>0</v>
      </c>
      <c r="D123" s="396">
        <f>IF(D84&lt;D107,D107-D84,0)</f>
        <v>0</v>
      </c>
    </row>
    <row r="124" spans="1:4" x14ac:dyDescent="0.25">
      <c r="A124" s="389"/>
      <c r="B124" s="389"/>
      <c r="C124" s="389"/>
      <c r="D124" s="389"/>
    </row>
    <row r="125" spans="1:4" ht="24" x14ac:dyDescent="0.25">
      <c r="A125" s="390" t="s">
        <v>782</v>
      </c>
      <c r="B125" s="394" t="s">
        <v>399</v>
      </c>
      <c r="C125" s="239"/>
      <c r="D125" s="239"/>
    </row>
    <row r="126" spans="1:4" x14ac:dyDescent="0.25">
      <c r="A126" s="389"/>
      <c r="B126" s="389"/>
      <c r="C126" s="389"/>
      <c r="D126" s="389"/>
    </row>
    <row r="127" spans="1:4" ht="24" x14ac:dyDescent="0.25">
      <c r="A127" s="390" t="s">
        <v>783</v>
      </c>
      <c r="B127" s="394" t="s">
        <v>399</v>
      </c>
      <c r="C127" s="239"/>
      <c r="D127" s="239"/>
    </row>
    <row r="128" spans="1:4" x14ac:dyDescent="0.25">
      <c r="A128" s="389"/>
      <c r="B128" s="389"/>
      <c r="C128" s="389"/>
      <c r="D128" s="389"/>
    </row>
    <row r="129" spans="1:4" ht="24" x14ac:dyDescent="0.25">
      <c r="A129" s="390" t="s">
        <v>784</v>
      </c>
      <c r="B129" s="389"/>
      <c r="C129" s="389"/>
      <c r="D129" s="389"/>
    </row>
    <row r="130" spans="1:4" ht="16.95" customHeight="1" x14ac:dyDescent="0.25">
      <c r="A130" s="402" t="s">
        <v>780</v>
      </c>
      <c r="B130" s="389"/>
      <c r="C130" s="396">
        <f>IF(C125&gt;C127,C125-C127,0)</f>
        <v>0</v>
      </c>
      <c r="D130" s="396">
        <f>IF(D125&gt;D127,D125-D127,0)</f>
        <v>0</v>
      </c>
    </row>
    <row r="131" spans="1:4" ht="16.95" customHeight="1" x14ac:dyDescent="0.25">
      <c r="A131" s="402" t="s">
        <v>781</v>
      </c>
      <c r="B131" s="389"/>
      <c r="C131" s="396">
        <f>IF(C125&lt;C127,C127-C125,0)</f>
        <v>0</v>
      </c>
      <c r="D131" s="396">
        <f>IF(D125&lt;D127,D127-D125,0)</f>
        <v>0</v>
      </c>
    </row>
    <row r="132" spans="1:4" x14ac:dyDescent="0.25">
      <c r="A132" s="389"/>
      <c r="B132" s="389"/>
      <c r="C132" s="389"/>
      <c r="D132" s="389"/>
    </row>
    <row r="133" spans="1:4" ht="16.95" customHeight="1" x14ac:dyDescent="0.25">
      <c r="A133" s="390" t="s">
        <v>785</v>
      </c>
      <c r="B133" s="389"/>
      <c r="C133" s="396">
        <f>C134+C135+C136+C137+C138+C139+C140+C144</f>
        <v>0</v>
      </c>
      <c r="D133" s="396">
        <f>D134+D135+D136+D137+D138+D139+D140+D144</f>
        <v>0</v>
      </c>
    </row>
    <row r="134" spans="1:4" ht="16.95" customHeight="1" x14ac:dyDescent="0.25">
      <c r="A134" s="400" t="s">
        <v>786</v>
      </c>
      <c r="B134" s="394" t="s">
        <v>399</v>
      </c>
      <c r="C134" s="239"/>
      <c r="D134" s="239"/>
    </row>
    <row r="135" spans="1:4" ht="16.95" customHeight="1" x14ac:dyDescent="0.25">
      <c r="A135" s="400" t="s">
        <v>787</v>
      </c>
      <c r="B135" s="394" t="s">
        <v>542</v>
      </c>
      <c r="C135" s="239"/>
      <c r="D135" s="239"/>
    </row>
    <row r="136" spans="1:4" ht="16.95" customHeight="1" x14ac:dyDescent="0.25">
      <c r="A136" s="400" t="s">
        <v>788</v>
      </c>
      <c r="B136" s="394" t="s">
        <v>399</v>
      </c>
      <c r="C136" s="239"/>
      <c r="D136" s="239"/>
    </row>
    <row r="137" spans="1:4" ht="16.95" customHeight="1" x14ac:dyDescent="0.25">
      <c r="A137" s="400" t="s">
        <v>762</v>
      </c>
      <c r="B137" s="394" t="s">
        <v>399</v>
      </c>
      <c r="C137" s="239"/>
      <c r="D137" s="239"/>
    </row>
    <row r="138" spans="1:4" ht="16.95" customHeight="1" x14ac:dyDescent="0.25">
      <c r="A138" s="400" t="s">
        <v>756</v>
      </c>
      <c r="B138" s="394" t="s">
        <v>399</v>
      </c>
      <c r="C138" s="239"/>
      <c r="D138" s="239"/>
    </row>
    <row r="139" spans="1:4" ht="16.95" customHeight="1" x14ac:dyDescent="0.25">
      <c r="A139" s="400" t="s">
        <v>789</v>
      </c>
      <c r="B139" s="394" t="s">
        <v>399</v>
      </c>
      <c r="C139" s="239"/>
      <c r="D139" s="239"/>
    </row>
    <row r="140" spans="1:4" ht="16.95" customHeight="1" x14ac:dyDescent="0.25">
      <c r="A140" s="400" t="s">
        <v>790</v>
      </c>
      <c r="B140" s="394" t="s">
        <v>399</v>
      </c>
      <c r="C140" s="239"/>
      <c r="D140" s="239"/>
    </row>
    <row r="141" spans="1:4" ht="16.95" customHeight="1" x14ac:dyDescent="0.25">
      <c r="A141" s="401" t="s">
        <v>791</v>
      </c>
      <c r="B141" s="394" t="s">
        <v>399</v>
      </c>
      <c r="C141" s="239"/>
      <c r="D141" s="239"/>
    </row>
    <row r="142" spans="1:4" ht="16.95" customHeight="1" x14ac:dyDescent="0.25">
      <c r="A142" s="401" t="s">
        <v>792</v>
      </c>
      <c r="B142" s="394" t="s">
        <v>399</v>
      </c>
      <c r="C142" s="239"/>
      <c r="D142" s="239"/>
    </row>
    <row r="143" spans="1:4" ht="16.95" customHeight="1" x14ac:dyDescent="0.25">
      <c r="A143" s="401" t="s">
        <v>793</v>
      </c>
      <c r="B143" s="394" t="s">
        <v>399</v>
      </c>
      <c r="C143" s="239"/>
      <c r="D143" s="239"/>
    </row>
    <row r="144" spans="1:4" ht="24" x14ac:dyDescent="0.25">
      <c r="A144" s="400" t="s">
        <v>794</v>
      </c>
      <c r="B144" s="394" t="s">
        <v>399</v>
      </c>
      <c r="C144" s="239"/>
      <c r="D144" s="239"/>
    </row>
    <row r="145" spans="1:4" x14ac:dyDescent="0.25">
      <c r="A145" s="389"/>
      <c r="B145" s="389"/>
      <c r="C145" s="389"/>
      <c r="D145" s="389"/>
    </row>
    <row r="146" spans="1:4" ht="16.95" customHeight="1" x14ac:dyDescent="0.25">
      <c r="A146" s="390" t="s">
        <v>795</v>
      </c>
      <c r="B146" s="389"/>
      <c r="C146" s="396">
        <f>C147+C148+C149+C150+C151+C152+C153+C157+C160+C161</f>
        <v>0</v>
      </c>
      <c r="D146" s="396">
        <f>D147+D148+D149+D150+D151+D152+D153+D157+D160+D161</f>
        <v>0</v>
      </c>
    </row>
    <row r="147" spans="1:4" ht="16.95" customHeight="1" x14ac:dyDescent="0.25">
      <c r="A147" s="400" t="s">
        <v>796</v>
      </c>
      <c r="B147" s="394" t="s">
        <v>399</v>
      </c>
      <c r="C147" s="239"/>
      <c r="D147" s="239"/>
    </row>
    <row r="148" spans="1:4" ht="16.95" customHeight="1" x14ac:dyDescent="0.25">
      <c r="A148" s="400" t="s">
        <v>797</v>
      </c>
      <c r="B148" s="394" t="s">
        <v>399</v>
      </c>
      <c r="C148" s="239"/>
      <c r="D148" s="239"/>
    </row>
    <row r="149" spans="1:4" ht="16.95" customHeight="1" x14ac:dyDescent="0.25">
      <c r="A149" s="400" t="s">
        <v>769</v>
      </c>
      <c r="B149" s="394" t="s">
        <v>399</v>
      </c>
      <c r="C149" s="239"/>
      <c r="D149" s="239"/>
    </row>
    <row r="150" spans="1:4" ht="16.95" customHeight="1" x14ac:dyDescent="0.25">
      <c r="A150" s="400" t="s">
        <v>770</v>
      </c>
      <c r="B150" s="394" t="s">
        <v>399</v>
      </c>
      <c r="C150" s="239"/>
      <c r="D150" s="239"/>
    </row>
    <row r="151" spans="1:4" ht="16.95" customHeight="1" x14ac:dyDescent="0.25">
      <c r="A151" s="400" t="s">
        <v>771</v>
      </c>
      <c r="B151" s="394" t="s">
        <v>399</v>
      </c>
      <c r="C151" s="239"/>
      <c r="D151" s="239"/>
    </row>
    <row r="152" spans="1:4" ht="16.95" customHeight="1" x14ac:dyDescent="0.25">
      <c r="A152" s="400" t="s">
        <v>772</v>
      </c>
      <c r="B152" s="394" t="s">
        <v>399</v>
      </c>
      <c r="C152" s="239"/>
      <c r="D152" s="239"/>
    </row>
    <row r="153" spans="1:4" ht="16.95" customHeight="1" x14ac:dyDescent="0.25">
      <c r="A153" s="400" t="s">
        <v>773</v>
      </c>
      <c r="B153" s="394" t="s">
        <v>399</v>
      </c>
      <c r="C153" s="239"/>
      <c r="D153" s="239"/>
    </row>
    <row r="154" spans="1:4" ht="16.95" customHeight="1" x14ac:dyDescent="0.25">
      <c r="A154" s="393" t="s">
        <v>774</v>
      </c>
      <c r="B154" s="394" t="s">
        <v>399</v>
      </c>
      <c r="C154" s="239"/>
      <c r="D154" s="239"/>
    </row>
    <row r="155" spans="1:4" ht="16.95" customHeight="1" x14ac:dyDescent="0.25">
      <c r="A155" s="393" t="s">
        <v>775</v>
      </c>
      <c r="B155" s="394" t="s">
        <v>399</v>
      </c>
      <c r="C155" s="239"/>
      <c r="D155" s="239"/>
    </row>
    <row r="156" spans="1:4" ht="16.95" customHeight="1" x14ac:dyDescent="0.25">
      <c r="A156" s="393" t="s">
        <v>798</v>
      </c>
      <c r="B156" s="394" t="s">
        <v>399</v>
      </c>
      <c r="C156" s="239"/>
      <c r="D156" s="239"/>
    </row>
    <row r="157" spans="1:4" ht="36" x14ac:dyDescent="0.25">
      <c r="A157" s="400" t="s">
        <v>776</v>
      </c>
      <c r="B157" s="389"/>
      <c r="C157" s="392">
        <f>C158+C159</f>
        <v>0</v>
      </c>
      <c r="D157" s="392">
        <f>D158+D159</f>
        <v>0</v>
      </c>
    </row>
    <row r="158" spans="1:4" ht="24" x14ac:dyDescent="0.25">
      <c r="A158" s="393" t="s">
        <v>777</v>
      </c>
      <c r="B158" s="394" t="s">
        <v>399</v>
      </c>
      <c r="C158" s="239"/>
      <c r="D158" s="239"/>
    </row>
    <row r="159" spans="1:4" ht="24" x14ac:dyDescent="0.25">
      <c r="A159" s="393" t="s">
        <v>778</v>
      </c>
      <c r="B159" s="394" t="s">
        <v>399</v>
      </c>
      <c r="C159" s="239"/>
      <c r="D159" s="239"/>
    </row>
    <row r="160" spans="1:4" ht="16.95" customHeight="1" x14ac:dyDescent="0.25">
      <c r="A160" s="400" t="s">
        <v>799</v>
      </c>
      <c r="B160" s="394" t="s">
        <v>399</v>
      </c>
      <c r="C160" s="239"/>
      <c r="D160" s="239"/>
    </row>
    <row r="161" spans="1:4" ht="16.95" customHeight="1" x14ac:dyDescent="0.25">
      <c r="A161" s="401" t="s">
        <v>800</v>
      </c>
      <c r="B161" s="394" t="s">
        <v>399</v>
      </c>
      <c r="C161" s="239"/>
      <c r="D161" s="239"/>
    </row>
    <row r="162" spans="1:4" x14ac:dyDescent="0.25">
      <c r="A162" s="389"/>
      <c r="B162" s="389"/>
      <c r="C162" s="389"/>
      <c r="D162" s="389"/>
    </row>
    <row r="163" spans="1:4" ht="16.95" customHeight="1" x14ac:dyDescent="0.25">
      <c r="A163" s="390" t="s">
        <v>801</v>
      </c>
      <c r="B163" s="389"/>
      <c r="C163" s="389"/>
      <c r="D163" s="389"/>
    </row>
    <row r="164" spans="1:4" ht="16.95" customHeight="1" x14ac:dyDescent="0.25">
      <c r="A164" s="402" t="s">
        <v>802</v>
      </c>
      <c r="B164" s="389"/>
      <c r="C164" s="396">
        <f>IF(C133&gt;C146,C133-C146,0)</f>
        <v>0</v>
      </c>
      <c r="D164" s="396">
        <f>IF(D133&gt;D146,D133-D146,0)</f>
        <v>0</v>
      </c>
    </row>
    <row r="165" spans="1:4" ht="16.95" customHeight="1" x14ac:dyDescent="0.25">
      <c r="A165" s="402" t="s">
        <v>803</v>
      </c>
      <c r="B165" s="389"/>
      <c r="C165" s="396">
        <f>IF(C133&lt;C146,C146-C133,0)</f>
        <v>0</v>
      </c>
      <c r="D165" s="396">
        <f>IF(D133&lt;D146,D146-D133,0)</f>
        <v>0</v>
      </c>
    </row>
    <row r="166" spans="1:4" x14ac:dyDescent="0.25">
      <c r="A166" s="389"/>
      <c r="B166" s="389"/>
      <c r="C166" s="389"/>
      <c r="D166" s="389"/>
    </row>
    <row r="167" spans="1:4" ht="16.95" customHeight="1" x14ac:dyDescent="0.25">
      <c r="A167" s="390" t="s">
        <v>804</v>
      </c>
      <c r="B167" s="389"/>
      <c r="C167" s="396">
        <f>C84+C125+C133</f>
        <v>0</v>
      </c>
      <c r="D167" s="396">
        <f>D84+D125+D133</f>
        <v>0</v>
      </c>
    </row>
    <row r="168" spans="1:4" ht="16.95" customHeight="1" x14ac:dyDescent="0.25">
      <c r="A168" s="390" t="s">
        <v>805</v>
      </c>
      <c r="B168" s="389"/>
      <c r="C168" s="396">
        <f>C107+C127+C146</f>
        <v>0</v>
      </c>
      <c r="D168" s="396">
        <f>D107+D127+D146</f>
        <v>0</v>
      </c>
    </row>
    <row r="169" spans="1:4" ht="16.95" customHeight="1" x14ac:dyDescent="0.25">
      <c r="A169" s="390" t="s">
        <v>806</v>
      </c>
      <c r="B169" s="389"/>
      <c r="C169" s="389"/>
      <c r="D169" s="389"/>
    </row>
    <row r="170" spans="1:4" ht="16.95" customHeight="1" x14ac:dyDescent="0.25">
      <c r="A170" s="402" t="s">
        <v>807</v>
      </c>
      <c r="B170" s="389"/>
      <c r="C170" s="396">
        <f>IF(C167&gt;C168,C167-C168,0)</f>
        <v>0</v>
      </c>
      <c r="D170" s="396">
        <f>IF(D167&gt;D168,D167-D168,0)</f>
        <v>0</v>
      </c>
    </row>
    <row r="171" spans="1:4" ht="16.95" customHeight="1" x14ac:dyDescent="0.25">
      <c r="A171" s="402" t="s">
        <v>808</v>
      </c>
      <c r="B171" s="389"/>
      <c r="C171" s="396">
        <f>IF(C167&lt;C168,C168-C167,0)</f>
        <v>0</v>
      </c>
      <c r="D171" s="396">
        <f>IF(D167&lt;D168,D168-D167,0)</f>
        <v>0</v>
      </c>
    </row>
  </sheetData>
  <sheetProtection algorithmName="SHA-512" hashValue="Z1hCcTZSeCIW2ZtJDwKBaCdGQw2OcuiUCS2rkBOWPtDAPV8dftdxMxL45Hf+qWZu0baXI8ZEFkxyHIhGxwD1gA==" saltValue="XE7LQpqHClFavmQjzXUaLg==" spinCount="100000" sheet="1" objects="1" scenarios="1"/>
  <protectedRanges>
    <protectedRange algorithmName="SHA-512" hashValue="I+SB2/+sNNAX004ZSQMysLgNGzKYX4tv0Cjhm/feNvRrZ49IP4T/Zhj8EiEzAgSJcMPhGtrplJ5Coz9Panjvkw==" saltValue="KUFMl8Uwt2GB7JEGwd5WwA==" spinCount="100000" sqref="C10:D11 C13:D15 C19:D22 C26:D27 C30:D30 C36:D36 C38:D38 C42:D43 C45:D46 C50:D52 C54:D56 C60:D65 C68:D69 C73:D77 C85:D105 C108:D116 C118:D119 C125:D125 C127:D127 C134:D144 C147:D156 C158:D161" name="Range1"/>
  </protectedRanges>
  <mergeCells count="3">
    <mergeCell ref="A1:D1"/>
    <mergeCell ref="A3:D3"/>
    <mergeCell ref="C4:D4"/>
  </mergeCells>
  <conditionalFormatting sqref="C80:D80">
    <cfRule type="cellIs" dxfId="21" priority="1" operator="equal">
      <formula>"NU"</formula>
    </cfRule>
    <cfRule type="cellIs" dxfId="20" priority="3" operator="equal">
      <formula>"DA"</formula>
    </cfRule>
  </conditionalFormatting>
  <conditionalFormatting sqref="C84:D84 C107:D107 C117:D117 C122:D123 C130:D131 C133:D133 C146:D146 C157:D157 C164:D165 C167:D168 C170:D171">
    <cfRule type="expression" dxfId="19" priority="2">
      <formula>$B$4=1</formula>
    </cfRule>
  </conditionalFormatting>
  <dataValidations count="1">
    <dataValidation type="list" allowBlank="1" showInputMessage="1" showErrorMessage="1" sqref="C4:D4" xr:uid="{00000000-0002-0000-0300-000000000000}">
      <formula1>$G$2:$G$3</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52"/>
  <sheetViews>
    <sheetView workbookViewId="0">
      <selection activeCell="C11" sqref="A1:XFD1048576"/>
    </sheetView>
  </sheetViews>
  <sheetFormatPr defaultColWidth="8.88671875" defaultRowHeight="12" x14ac:dyDescent="0.25"/>
  <cols>
    <col min="1" max="2" width="5.109375" style="240" customWidth="1"/>
    <col min="3" max="3" width="49.5546875" style="240" customWidth="1"/>
    <col min="4" max="4" width="7.6640625" style="240" customWidth="1"/>
    <col min="5" max="5" width="9" style="240" customWidth="1"/>
    <col min="6" max="6" width="23.33203125" style="240" customWidth="1"/>
    <col min="7" max="7" width="22.88671875" style="240" customWidth="1"/>
    <col min="8" max="8" width="4.6640625" style="240" customWidth="1"/>
    <col min="9" max="9" width="6" style="240" customWidth="1"/>
    <col min="10" max="16384" width="8.88671875" style="240"/>
  </cols>
  <sheetData>
    <row r="1" spans="2:8" ht="22.95" customHeight="1" x14ac:dyDescent="0.25">
      <c r="B1" s="581" t="s">
        <v>814</v>
      </c>
      <c r="C1" s="581"/>
      <c r="D1" s="581"/>
      <c r="E1" s="581"/>
      <c r="F1" s="581"/>
      <c r="G1" s="581"/>
      <c r="H1" s="581"/>
    </row>
    <row r="3" spans="2:8" ht="14.4" customHeight="1" x14ac:dyDescent="0.25">
      <c r="B3" s="582" t="s">
        <v>681</v>
      </c>
      <c r="C3" s="582"/>
      <c r="D3" s="582"/>
      <c r="E3" s="582"/>
      <c r="F3" s="582"/>
      <c r="G3" s="582"/>
      <c r="H3" s="311"/>
    </row>
    <row r="4" spans="2:8" ht="37.200000000000003" customHeight="1" x14ac:dyDescent="0.25">
      <c r="B4" s="582" t="s">
        <v>698</v>
      </c>
      <c r="C4" s="582"/>
      <c r="D4" s="582"/>
      <c r="E4" s="582"/>
      <c r="F4" s="582"/>
      <c r="G4" s="582"/>
      <c r="H4" s="311"/>
    </row>
    <row r="5" spans="2:8" ht="10.95" customHeight="1" x14ac:dyDescent="0.25">
      <c r="B5" s="308"/>
      <c r="C5" s="308"/>
      <c r="D5" s="308"/>
      <c r="E5" s="308"/>
      <c r="F5" s="308"/>
      <c r="G5" s="308"/>
      <c r="H5" s="308"/>
    </row>
    <row r="6" spans="2:8" ht="18" customHeight="1" x14ac:dyDescent="0.25">
      <c r="B6" s="563" t="s">
        <v>679</v>
      </c>
      <c r="C6" s="563"/>
      <c r="D6" s="563"/>
      <c r="E6" s="563"/>
      <c r="F6" s="563"/>
      <c r="G6" s="563"/>
      <c r="H6" s="307"/>
    </row>
    <row r="7" spans="2:8" ht="18" customHeight="1" x14ac:dyDescent="0.25"/>
    <row r="8" spans="2:8" ht="55.95" customHeight="1" x14ac:dyDescent="0.25">
      <c r="B8" s="281" t="s">
        <v>678</v>
      </c>
      <c r="C8" s="558" t="s">
        <v>809</v>
      </c>
      <c r="D8" s="558"/>
      <c r="E8" s="558"/>
      <c r="F8" s="558"/>
      <c r="G8" s="558"/>
      <c r="H8" s="280"/>
    </row>
    <row r="9" spans="2:8" ht="9.6" customHeight="1" x14ac:dyDescent="0.25">
      <c r="B9" s="312"/>
      <c r="C9" s="307"/>
      <c r="D9" s="307"/>
      <c r="E9" s="307"/>
      <c r="F9" s="307"/>
      <c r="G9" s="307"/>
      <c r="H9" s="313"/>
    </row>
    <row r="10" spans="2:8" ht="14.4" customHeight="1" x14ac:dyDescent="0.25">
      <c r="B10" s="285" t="s">
        <v>696</v>
      </c>
      <c r="C10" s="580" t="s">
        <v>695</v>
      </c>
      <c r="D10" s="580"/>
      <c r="E10" s="580"/>
      <c r="F10" s="580"/>
      <c r="G10" s="580"/>
      <c r="H10" s="286"/>
    </row>
    <row r="11" spans="2:8" ht="14.4" customHeight="1" x14ac:dyDescent="0.25">
      <c r="B11" s="285"/>
      <c r="C11" s="576" t="s">
        <v>694</v>
      </c>
      <c r="D11" s="576"/>
      <c r="E11" s="576"/>
      <c r="F11" s="576"/>
      <c r="G11" s="295">
        <f>'2A Situatii financiare ONG'!C54</f>
        <v>0</v>
      </c>
      <c r="H11" s="291"/>
    </row>
    <row r="12" spans="2:8" ht="18.600000000000001" customHeight="1" x14ac:dyDescent="0.25">
      <c r="B12" s="285"/>
      <c r="C12" s="576" t="s">
        <v>693</v>
      </c>
      <c r="D12" s="576"/>
      <c r="E12" s="576"/>
      <c r="F12" s="576"/>
      <c r="G12" s="295">
        <f>'2A Situatii financiare ONG'!C58</f>
        <v>0</v>
      </c>
      <c r="H12" s="291"/>
    </row>
    <row r="13" spans="2:8" ht="14.4" customHeight="1" x14ac:dyDescent="0.25">
      <c r="B13" s="285"/>
      <c r="C13" s="577" t="s">
        <v>692</v>
      </c>
      <c r="D13" s="577"/>
      <c r="E13" s="577"/>
      <c r="F13" s="577"/>
      <c r="G13" s="304">
        <f>G11+G12</f>
        <v>0</v>
      </c>
      <c r="H13" s="303"/>
    </row>
    <row r="14" spans="2:8" ht="7.95" customHeight="1" x14ac:dyDescent="0.25">
      <c r="B14" s="285"/>
      <c r="C14" s="262"/>
      <c r="D14" s="262"/>
      <c r="E14" s="262"/>
      <c r="F14" s="262"/>
      <c r="G14" s="302"/>
      <c r="H14" s="259"/>
    </row>
    <row r="15" spans="2:8" ht="30" customHeight="1" x14ac:dyDescent="0.25">
      <c r="B15" s="285"/>
      <c r="C15" s="567" t="str">
        <f>IF(G13&gt;0,"Solicitantul nu se incadreaza in categoria intreprinderilor in dificultate","Se trece la pasul ii)")</f>
        <v>Se trece la pasul ii)</v>
      </c>
      <c r="D15" s="567"/>
      <c r="E15" s="567"/>
      <c r="F15" s="567"/>
      <c r="G15" s="567"/>
      <c r="H15" s="253"/>
    </row>
    <row r="16" spans="2:8" ht="8.4" customHeight="1" x14ac:dyDescent="0.25">
      <c r="B16" s="285"/>
      <c r="C16" s="301"/>
      <c r="D16" s="300"/>
      <c r="E16" s="300"/>
      <c r="F16" s="300"/>
      <c r="G16" s="300"/>
      <c r="H16" s="299"/>
    </row>
    <row r="17" spans="2:8" ht="32.4" customHeight="1" x14ac:dyDescent="0.25">
      <c r="B17" s="285" t="s">
        <v>691</v>
      </c>
      <c r="C17" s="578" t="s">
        <v>690</v>
      </c>
      <c r="D17" s="578"/>
      <c r="E17" s="578"/>
      <c r="F17" s="578"/>
      <c r="G17" s="578"/>
      <c r="H17" s="314"/>
    </row>
    <row r="18" spans="2:8" ht="14.4" customHeight="1" x14ac:dyDescent="0.25">
      <c r="B18" s="285"/>
      <c r="C18" s="576" t="s">
        <v>689</v>
      </c>
      <c r="D18" s="576"/>
      <c r="E18" s="576"/>
      <c r="F18" s="576"/>
      <c r="G18" s="295" t="str">
        <f>IF($G$13&lt;0,'2A Situatii financiare ONG'!C50,"NA")</f>
        <v>NA</v>
      </c>
      <c r="H18" s="291"/>
    </row>
    <row r="19" spans="2:8" ht="14.4" customHeight="1" x14ac:dyDescent="0.25">
      <c r="B19" s="285"/>
      <c r="C19" s="576" t="s">
        <v>686</v>
      </c>
      <c r="D19" s="576"/>
      <c r="E19" s="576"/>
      <c r="F19" s="576"/>
      <c r="G19" s="295" t="str">
        <f>IF($G$13&lt;0,'2A Situatii financiare ONG'!C51,"NA")</f>
        <v>NA</v>
      </c>
      <c r="H19" s="291"/>
    </row>
    <row r="20" spans="2:8" ht="15" customHeight="1" x14ac:dyDescent="0.25">
      <c r="B20" s="285"/>
      <c r="C20" s="576" t="s">
        <v>685</v>
      </c>
      <c r="D20" s="576"/>
      <c r="E20" s="576"/>
      <c r="F20" s="576"/>
      <c r="G20" s="295" t="str">
        <f>IF($G$13&lt;0,'2A Situatii financiare ONG'!C52,"NA")</f>
        <v>NA</v>
      </c>
      <c r="H20" s="291"/>
    </row>
    <row r="21" spans="2:8" ht="9" customHeight="1" x14ac:dyDescent="0.25">
      <c r="B21" s="285"/>
      <c r="C21" s="293"/>
      <c r="D21" s="293"/>
      <c r="E21" s="293"/>
      <c r="F21" s="293"/>
      <c r="G21" s="292"/>
      <c r="H21" s="291"/>
    </row>
    <row r="22" spans="2:8" ht="29.4" customHeight="1" x14ac:dyDescent="0.25">
      <c r="B22" s="285"/>
      <c r="C22" s="579" t="str">
        <f>IF(OR(G18="NA",G13+SUM(G19:G20)&gt;=0),"Nu exista pierdere de capital",G13+SUM(G19:G20))</f>
        <v>Nu exista pierdere de capital</v>
      </c>
      <c r="D22" s="579"/>
      <c r="E22" s="579"/>
      <c r="F22" s="579"/>
      <c r="G22" s="579"/>
      <c r="H22" s="288"/>
    </row>
    <row r="23" spans="2:8" ht="9" customHeight="1" x14ac:dyDescent="0.25">
      <c r="B23" s="285"/>
      <c r="C23" s="290"/>
      <c r="D23" s="290"/>
      <c r="E23" s="290"/>
      <c r="F23" s="290"/>
      <c r="G23" s="289"/>
      <c r="H23" s="288"/>
    </row>
    <row r="24" spans="2:8" ht="25.95" customHeight="1" x14ac:dyDescent="0.25">
      <c r="B24" s="285" t="s">
        <v>684</v>
      </c>
      <c r="C24" s="580" t="s">
        <v>683</v>
      </c>
      <c r="D24" s="580"/>
      <c r="E24" s="580"/>
      <c r="F24" s="580"/>
      <c r="G24" s="580"/>
      <c r="H24" s="286"/>
    </row>
    <row r="25" spans="2:8" ht="10.199999999999999" customHeight="1" x14ac:dyDescent="0.25">
      <c r="B25" s="285"/>
      <c r="C25" s="287"/>
      <c r="D25" s="287"/>
      <c r="E25" s="287"/>
      <c r="F25" s="287"/>
      <c r="G25" s="287"/>
      <c r="H25" s="286"/>
    </row>
    <row r="26" spans="2:8" ht="31.95" customHeight="1" x14ac:dyDescent="0.25">
      <c r="B26" s="285"/>
      <c r="C26" s="567" t="str">
        <f>CONCATENATE("Solicitantul ",IF(G13&gt;=0,"nu ",IF(C22="Nu exista pierdere de capital","nu ", IF(ABS(C22)&gt;G18/2,"","nu "))),"se încadrează în categoria întreprinderilor în dificultate")</f>
        <v>Solicitantul nu se încadrează în categoria întreprinderilor în dificultate</v>
      </c>
      <c r="D26" s="567"/>
      <c r="E26" s="567"/>
      <c r="F26" s="567"/>
      <c r="G26" s="567"/>
      <c r="H26" s="253"/>
    </row>
    <row r="27" spans="2:8" ht="14.4" customHeight="1" x14ac:dyDescent="0.25">
      <c r="B27" s="284"/>
      <c r="C27" s="283"/>
      <c r="D27" s="283"/>
      <c r="E27" s="283"/>
      <c r="F27" s="283"/>
      <c r="G27" s="283"/>
      <c r="H27" s="282"/>
    </row>
    <row r="29" spans="2:8" ht="40.950000000000003" customHeight="1" x14ac:dyDescent="0.25">
      <c r="B29" s="281" t="s">
        <v>658</v>
      </c>
      <c r="C29" s="558" t="s">
        <v>657</v>
      </c>
      <c r="D29" s="558"/>
      <c r="E29" s="558"/>
      <c r="F29" s="558"/>
      <c r="G29" s="558"/>
      <c r="H29" s="559"/>
    </row>
    <row r="30" spans="2:8" ht="18" customHeight="1" x14ac:dyDescent="0.25"/>
    <row r="31" spans="2:8" ht="42" customHeight="1" x14ac:dyDescent="0.25">
      <c r="B31" s="281" t="s">
        <v>656</v>
      </c>
      <c r="C31" s="558" t="s">
        <v>655</v>
      </c>
      <c r="D31" s="558"/>
      <c r="E31" s="558"/>
      <c r="F31" s="558"/>
      <c r="G31" s="558"/>
      <c r="H31" s="559"/>
    </row>
    <row r="33" spans="2:8" ht="39" customHeight="1" x14ac:dyDescent="0.25">
      <c r="B33" s="315" t="s">
        <v>682</v>
      </c>
      <c r="C33" s="568" t="s">
        <v>677</v>
      </c>
      <c r="D33" s="568"/>
      <c r="E33" s="568"/>
      <c r="F33" s="568"/>
      <c r="G33" s="568"/>
      <c r="H33" s="316"/>
    </row>
    <row r="34" spans="2:8" x14ac:dyDescent="0.25">
      <c r="B34" s="306"/>
      <c r="C34" s="278"/>
      <c r="D34" s="278"/>
      <c r="E34" s="278"/>
      <c r="F34" s="317"/>
      <c r="G34" s="317"/>
      <c r="H34" s="305"/>
    </row>
    <row r="35" spans="2:8" ht="18" customHeight="1" x14ac:dyDescent="0.25">
      <c r="B35" s="279"/>
      <c r="C35" s="278"/>
      <c r="D35" s="278"/>
      <c r="E35" s="278"/>
      <c r="F35" s="247" t="s">
        <v>425</v>
      </c>
      <c r="G35" s="247" t="s">
        <v>424</v>
      </c>
      <c r="H35" s="276"/>
    </row>
    <row r="36" spans="2:8" ht="18" customHeight="1" x14ac:dyDescent="0.25">
      <c r="B36" s="270" t="s">
        <v>674</v>
      </c>
      <c r="C36" s="269" t="s">
        <v>673</v>
      </c>
      <c r="D36" s="268"/>
      <c r="E36" s="258"/>
      <c r="F36" s="318" t="str">
        <f>IF('2A Situatii financiare ONG'!B4=2,'2A Situatii financiare ONG'!C71,"NA")</f>
        <v>NA</v>
      </c>
      <c r="G36" s="318" t="str">
        <f>IF('2A Situatii financiare ONG'!B4=2,'2A Situatii financiare ONG'!D71,"NA")</f>
        <v>NA</v>
      </c>
      <c r="H36" s="271"/>
    </row>
    <row r="37" spans="2:8" ht="18" customHeight="1" x14ac:dyDescent="0.25">
      <c r="B37" s="273" t="s">
        <v>669</v>
      </c>
      <c r="C37" s="268" t="s">
        <v>672</v>
      </c>
      <c r="D37" s="268"/>
      <c r="E37" s="258"/>
      <c r="F37" s="318" t="str">
        <f>IF('2A Situatii financiare ONG'!$B$4=2,'2A Situatii financiare ONG'!C30,"NA")</f>
        <v>NA</v>
      </c>
      <c r="G37" s="318" t="str">
        <f>IF('2A Situatii financiare ONG'!$B$4=2,'2A Situatii financiare ONG'!D30,"NA")</f>
        <v>NA</v>
      </c>
      <c r="H37" s="271"/>
    </row>
    <row r="38" spans="2:8" ht="18" customHeight="1" x14ac:dyDescent="0.25">
      <c r="B38" s="273" t="s">
        <v>667</v>
      </c>
      <c r="C38" s="268" t="s">
        <v>671</v>
      </c>
      <c r="D38" s="268"/>
      <c r="E38" s="258"/>
      <c r="F38" s="318" t="str">
        <f>IF('2A Situatii financiare ONG'!$B$4=2,'2A Situatii financiare ONG'!C36,"NA")</f>
        <v>NA</v>
      </c>
      <c r="G38" s="318" t="str">
        <f>IF('2A Situatii financiare ONG'!$B$4=2,'2A Situatii financiare ONG'!D36,"NA")</f>
        <v>NA</v>
      </c>
      <c r="H38" s="271"/>
    </row>
    <row r="39" spans="2:8" ht="18" customHeight="1" x14ac:dyDescent="0.25">
      <c r="B39" s="270" t="s">
        <v>349</v>
      </c>
      <c r="C39" s="269" t="s">
        <v>670</v>
      </c>
      <c r="D39" s="268"/>
      <c r="E39" s="258"/>
      <c r="F39" s="319">
        <f>SUM(F37:F38)</f>
        <v>0</v>
      </c>
      <c r="G39" s="319">
        <f>SUM(G37:G38)</f>
        <v>0</v>
      </c>
      <c r="H39" s="274"/>
    </row>
    <row r="40" spans="2:8" ht="18" customHeight="1" x14ac:dyDescent="0.25">
      <c r="B40" s="273" t="s">
        <v>669</v>
      </c>
      <c r="C40" s="268" t="s">
        <v>668</v>
      </c>
      <c r="D40" s="268"/>
      <c r="E40" s="258"/>
      <c r="F40" s="318" t="str">
        <f>IF('2A Situatii financiare ONG'!$B$4=2,'2A Situatii financiare ONG'!C58+'2A Situatii financiare ONG'!C59,"NA")</f>
        <v>NA</v>
      </c>
      <c r="G40" s="318" t="str">
        <f>IF('2A Situatii financiare ONG'!$B$4=2,'2A Situatii financiare ONG'!D58+'2A Situatii financiare ONG'!D59,"NA")</f>
        <v>NA</v>
      </c>
      <c r="H40" s="271"/>
    </row>
    <row r="41" spans="2:8" ht="18" customHeight="1" x14ac:dyDescent="0.25">
      <c r="B41" s="273" t="s">
        <v>667</v>
      </c>
      <c r="C41" s="268" t="s">
        <v>666</v>
      </c>
      <c r="D41" s="268"/>
      <c r="E41" s="258"/>
      <c r="F41" s="318" t="str">
        <f>IF('2A Situatii financiare ONG'!$B$4=2,'2A Situatii financiare ONG'!C160,"NA")</f>
        <v>NA</v>
      </c>
      <c r="G41" s="318" t="str">
        <f>IF('2A Situatii financiare ONG'!$B$4=2,'2A Situatii financiare ONG'!D160,"NA")</f>
        <v>NA</v>
      </c>
      <c r="H41" s="271"/>
    </row>
    <row r="42" spans="2:8" ht="18" customHeight="1" x14ac:dyDescent="0.25">
      <c r="B42" s="273" t="s">
        <v>665</v>
      </c>
      <c r="C42" s="268" t="s">
        <v>407</v>
      </c>
      <c r="D42" s="268"/>
      <c r="E42" s="258"/>
      <c r="F42" s="318" t="str">
        <f>IF('2A Situatii financiare ONG'!$B$4=2,'2A Situatii financiare ONG'!C116+'2A Situatii financiare ONG'!C155,"NA")</f>
        <v>NA</v>
      </c>
      <c r="G42" s="318" t="str">
        <f>IF('2A Situatii financiare ONG'!$B$4=2,'2A Situatii financiare ONG'!D116+'2A Situatii financiare ONG'!D155,"NA")</f>
        <v>NA</v>
      </c>
      <c r="H42" s="271"/>
    </row>
    <row r="43" spans="2:8" ht="18" customHeight="1" x14ac:dyDescent="0.25">
      <c r="B43" s="273" t="s">
        <v>664</v>
      </c>
      <c r="C43" s="268" t="s">
        <v>663</v>
      </c>
      <c r="D43" s="268"/>
      <c r="E43" s="258"/>
      <c r="F43" s="318" t="str">
        <f>IF('2A Situatii financiare ONG'!$B$4=2,'2A Situatii financiare ONG'!C117+'2A Situatii financiare ONG'!C157,"NA")</f>
        <v>NA</v>
      </c>
      <c r="G43" s="318" t="str">
        <f>IF('2A Situatii financiare ONG'!$B$4=2,'2A Situatii financiare ONG'!D117+'2A Situatii financiare ONG'!D157,"NA")</f>
        <v>NA</v>
      </c>
      <c r="H43" s="271"/>
    </row>
    <row r="44" spans="2:8" ht="18" customHeight="1" x14ac:dyDescent="0.25">
      <c r="B44" s="270" t="s">
        <v>662</v>
      </c>
      <c r="C44" s="269" t="s">
        <v>661</v>
      </c>
      <c r="D44" s="268"/>
      <c r="E44" s="258"/>
      <c r="F44" s="320" t="str">
        <f>IF(SUM(F40:F43)&gt;0,SUM(F40:F43),"NA")</f>
        <v>NA</v>
      </c>
      <c r="G44" s="320" t="str">
        <f>IF(SUM(G40:G43)&gt;0,SUM(G40:G43),"NA")</f>
        <v>NA</v>
      </c>
      <c r="H44" s="266"/>
    </row>
    <row r="45" spans="2:8" ht="18" customHeight="1" x14ac:dyDescent="0.25">
      <c r="B45" s="254"/>
      <c r="C45" s="258"/>
      <c r="D45" s="258"/>
      <c r="E45" s="258"/>
      <c r="F45" s="258"/>
      <c r="G45" s="265"/>
      <c r="H45" s="264"/>
    </row>
    <row r="46" spans="2:8" ht="18" customHeight="1" x14ac:dyDescent="0.25">
      <c r="B46" s="254"/>
      <c r="C46" s="569" t="s">
        <v>660</v>
      </c>
      <c r="D46" s="570"/>
      <c r="E46" s="258"/>
      <c r="F46" s="257">
        <f>IFERROR(F39/F36,7.5)</f>
        <v>7.5</v>
      </c>
      <c r="G46" s="257">
        <f>IFERROR(G39/G36,7.5)</f>
        <v>7.5</v>
      </c>
      <c r="H46" s="321"/>
    </row>
    <row r="47" spans="2:8" ht="18" customHeight="1" x14ac:dyDescent="0.25">
      <c r="B47" s="254"/>
      <c r="C47" s="262"/>
      <c r="D47" s="262"/>
      <c r="E47" s="258"/>
      <c r="F47" s="261"/>
      <c r="G47" s="260"/>
      <c r="H47" s="259"/>
    </row>
    <row r="48" spans="2:8" ht="18" customHeight="1" x14ac:dyDescent="0.25">
      <c r="B48" s="254"/>
      <c r="C48" s="571" t="s">
        <v>659</v>
      </c>
      <c r="D48" s="572"/>
      <c r="E48" s="258"/>
      <c r="F48" s="322" t="str">
        <f>IFERROR(IF(F42&gt;0,F44/F42,IF(F44&gt;0,1,"")),"")</f>
        <v/>
      </c>
      <c r="G48" s="322" t="str">
        <f>IFERROR(IF(G42&gt;0,G44/G42,IF(G44&gt;0,1,"")),"")</f>
        <v/>
      </c>
      <c r="H48" s="256"/>
    </row>
    <row r="49" spans="2:8" x14ac:dyDescent="0.25">
      <c r="B49" s="254"/>
      <c r="C49" s="241"/>
      <c r="D49" s="241"/>
      <c r="E49" s="241"/>
      <c r="F49" s="241"/>
      <c r="G49" s="241"/>
      <c r="H49" s="255"/>
    </row>
    <row r="50" spans="2:8" ht="39" customHeight="1" x14ac:dyDescent="0.25">
      <c r="B50" s="254"/>
      <c r="C50" s="573" t="str">
        <f>IF('2A Situatii financiare ONG'!B4=1,"Nu se aplica",CONCATENATE("Solicitantul ",IF(AND(F46&lt;=7.5,G46&lt;=7.5,F48&gt;=1,G48&gt;=1),"nu ",""),"se încadrează în categoria întreprinderilor în dificultate"))</f>
        <v>Nu se aplica</v>
      </c>
      <c r="D50" s="574"/>
      <c r="E50" s="574"/>
      <c r="F50" s="574"/>
      <c r="G50" s="575"/>
      <c r="H50" s="253"/>
    </row>
    <row r="51" spans="2:8" x14ac:dyDescent="0.25">
      <c r="B51" s="252"/>
      <c r="C51" s="251"/>
      <c r="D51" s="251"/>
      <c r="E51" s="251"/>
      <c r="F51" s="251"/>
      <c r="G51" s="251"/>
      <c r="H51" s="250"/>
    </row>
    <row r="52" spans="2:8" ht="21.6" customHeight="1" x14ac:dyDescent="0.25"/>
  </sheetData>
  <sheetProtection algorithmName="SHA-512" hashValue="FPDANUts8XxgdNqZPlcbCLGb8tsXWmwFL09vpNU7X3iuBK1WbYkgollb2O28B4viCidZjvEdIMzNBLbwpfjQuw==" saltValue="kJ+c77KIfMjvkf5hZs6wLg==" spinCount="100000" sheet="1" objects="1" scenarios="1"/>
  <mergeCells count="23">
    <mergeCell ref="C10:G10"/>
    <mergeCell ref="B1:H1"/>
    <mergeCell ref="B3:G3"/>
    <mergeCell ref="B4:G4"/>
    <mergeCell ref="B6:G6"/>
    <mergeCell ref="C8:G8"/>
    <mergeCell ref="C29:H29"/>
    <mergeCell ref="C11:F11"/>
    <mergeCell ref="C12:F12"/>
    <mergeCell ref="C13:F13"/>
    <mergeCell ref="C15:G15"/>
    <mergeCell ref="C17:G17"/>
    <mergeCell ref="C18:F18"/>
    <mergeCell ref="C19:F19"/>
    <mergeCell ref="C20:F20"/>
    <mergeCell ref="C22:G22"/>
    <mergeCell ref="C24:G24"/>
    <mergeCell ref="C26:G26"/>
    <mergeCell ref="C31:H31"/>
    <mergeCell ref="C33:G33"/>
    <mergeCell ref="C46:D46"/>
    <mergeCell ref="C48:D48"/>
    <mergeCell ref="C50:G50"/>
  </mergeCells>
  <conditionalFormatting sqref="H26 D27:H27">
    <cfRule type="cellIs" dxfId="18" priority="1" operator="equal">
      <formula>"Solicitantul nu se incadreaza in categoria intreprinderilor in dificultate"</formula>
    </cfRule>
    <cfRule type="cellIs" dxfId="17" priority="2" operator="equal">
      <formula>"Solicitantul se incadreaza in categoria intreprinderilor in dificultate"</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40"/>
  <sheetViews>
    <sheetView tabSelected="1" zoomScale="130" zoomScaleNormal="130" workbookViewId="0">
      <selection activeCell="I7" sqref="I7"/>
    </sheetView>
  </sheetViews>
  <sheetFormatPr defaultColWidth="8.88671875" defaultRowHeight="12" x14ac:dyDescent="0.25"/>
  <cols>
    <col min="1" max="1" width="35" style="240" customWidth="1"/>
    <col min="2" max="2" width="8.88671875" style="240"/>
    <col min="3" max="3" width="22.33203125" style="240" customWidth="1"/>
    <col min="4" max="4" width="22.5546875" style="240" customWidth="1"/>
    <col min="5" max="5" width="6.5546875" style="240" customWidth="1"/>
    <col min="6" max="9" width="8.88671875" style="240"/>
    <col min="10" max="10" width="12.6640625" style="240" customWidth="1"/>
    <col min="11" max="11" width="15.6640625" style="240" customWidth="1"/>
    <col min="12" max="16384" width="8.88671875" style="240"/>
  </cols>
  <sheetData>
    <row r="1" spans="1:13" ht="27" customHeight="1" x14ac:dyDescent="0.25">
      <c r="A1" s="581" t="s">
        <v>812</v>
      </c>
      <c r="B1" s="581"/>
      <c r="C1" s="581"/>
      <c r="D1" s="581"/>
      <c r="M1" s="385" t="s">
        <v>702</v>
      </c>
    </row>
    <row r="2" spans="1:13" x14ac:dyDescent="0.25">
      <c r="M2" s="385" t="s">
        <v>815</v>
      </c>
    </row>
    <row r="3" spans="1:13" ht="26.4" customHeight="1" x14ac:dyDescent="0.25">
      <c r="A3" s="403"/>
      <c r="B3" s="404"/>
      <c r="C3" s="404"/>
      <c r="D3" s="404"/>
      <c r="I3" s="387">
        <f>IF(J3="","",IF(J3="IMM",1,2))</f>
        <v>2</v>
      </c>
      <c r="J3" s="642" t="s">
        <v>815</v>
      </c>
      <c r="K3" s="642"/>
    </row>
    <row r="5" spans="1:13" x14ac:dyDescent="0.25">
      <c r="A5" s="405" t="s">
        <v>654</v>
      </c>
      <c r="B5" s="325"/>
      <c r="C5" s="326" t="s">
        <v>425</v>
      </c>
      <c r="D5" s="326" t="s">
        <v>424</v>
      </c>
    </row>
    <row r="6" spans="1:13" x14ac:dyDescent="0.25">
      <c r="A6" s="328"/>
      <c r="B6" s="328"/>
      <c r="C6" s="328"/>
      <c r="D6" s="328"/>
    </row>
    <row r="7" spans="1:13" ht="18" customHeight="1" x14ac:dyDescent="0.25">
      <c r="A7" s="322" t="s">
        <v>653</v>
      </c>
      <c r="B7" s="328"/>
      <c r="C7" s="328"/>
      <c r="D7" s="328"/>
    </row>
    <row r="8" spans="1:13" ht="12" customHeight="1" x14ac:dyDescent="0.25">
      <c r="A8" s="328"/>
      <c r="B8" s="328"/>
      <c r="C8" s="328"/>
      <c r="D8" s="328"/>
    </row>
    <row r="9" spans="1:13" ht="18" customHeight="1" x14ac:dyDescent="0.25">
      <c r="A9" s="322" t="s">
        <v>652</v>
      </c>
      <c r="B9" s="328"/>
      <c r="C9" s="328"/>
      <c r="D9" s="328"/>
    </row>
    <row r="10" spans="1:13" ht="18" customHeight="1" x14ac:dyDescent="0.25">
      <c r="A10" s="406" t="s">
        <v>651</v>
      </c>
      <c r="B10" s="330" t="s">
        <v>399</v>
      </c>
      <c r="C10" s="244"/>
      <c r="D10" s="244"/>
    </row>
    <row r="11" spans="1:13" ht="18" customHeight="1" x14ac:dyDescent="0.25">
      <c r="A11" s="406" t="s">
        <v>650</v>
      </c>
      <c r="B11" s="330" t="s">
        <v>399</v>
      </c>
      <c r="C11" s="244"/>
      <c r="D11" s="244"/>
    </row>
    <row r="12" spans="1:13" ht="48" x14ac:dyDescent="0.25">
      <c r="A12" s="406" t="s">
        <v>649</v>
      </c>
      <c r="B12" s="330" t="s">
        <v>399</v>
      </c>
      <c r="C12" s="244"/>
      <c r="D12" s="244"/>
    </row>
    <row r="13" spans="1:13" ht="18" customHeight="1" x14ac:dyDescent="0.25">
      <c r="A13" s="406" t="s">
        <v>648</v>
      </c>
      <c r="B13" s="330" t="s">
        <v>399</v>
      </c>
      <c r="C13" s="244"/>
      <c r="D13" s="244"/>
    </row>
    <row r="14" spans="1:13" ht="29.4" customHeight="1" x14ac:dyDescent="0.25">
      <c r="A14" s="406" t="s">
        <v>647</v>
      </c>
      <c r="B14" s="330" t="s">
        <v>399</v>
      </c>
      <c r="C14" s="244"/>
      <c r="D14" s="244"/>
    </row>
    <row r="15" spans="1:13" ht="18" customHeight="1" x14ac:dyDescent="0.25">
      <c r="A15" s="406" t="s">
        <v>646</v>
      </c>
      <c r="B15" s="330" t="s">
        <v>399</v>
      </c>
      <c r="C15" s="244"/>
      <c r="D15" s="244"/>
    </row>
    <row r="16" spans="1:13" ht="18" customHeight="1" x14ac:dyDescent="0.25">
      <c r="A16" s="377" t="s">
        <v>645</v>
      </c>
      <c r="B16" s="328"/>
      <c r="C16" s="407">
        <f>SUM(C10:C15)</f>
        <v>0</v>
      </c>
      <c r="D16" s="407">
        <f>SUM(D10:D15)</f>
        <v>0</v>
      </c>
    </row>
    <row r="17" spans="1:4" ht="13.95" customHeight="1" x14ac:dyDescent="0.25">
      <c r="A17" s="328"/>
      <c r="B17" s="328"/>
      <c r="C17" s="408"/>
      <c r="D17" s="408"/>
    </row>
    <row r="18" spans="1:4" ht="18" customHeight="1" x14ac:dyDescent="0.25">
      <c r="A18" s="322" t="s">
        <v>644</v>
      </c>
      <c r="B18" s="328"/>
      <c r="C18" s="408"/>
      <c r="D18" s="408"/>
    </row>
    <row r="19" spans="1:4" ht="18" customHeight="1" x14ac:dyDescent="0.25">
      <c r="A19" s="406" t="s">
        <v>643</v>
      </c>
      <c r="B19" s="330" t="s">
        <v>399</v>
      </c>
      <c r="C19" s="244"/>
      <c r="D19" s="244"/>
    </row>
    <row r="20" spans="1:4" ht="18" customHeight="1" x14ac:dyDescent="0.25">
      <c r="A20" s="406" t="s">
        <v>642</v>
      </c>
      <c r="B20" s="330" t="s">
        <v>399</v>
      </c>
      <c r="C20" s="244"/>
      <c r="D20" s="244"/>
    </row>
    <row r="21" spans="1:4" ht="18" customHeight="1" x14ac:dyDescent="0.25">
      <c r="A21" s="406" t="s">
        <v>641</v>
      </c>
      <c r="B21" s="330" t="s">
        <v>399</v>
      </c>
      <c r="C21" s="244"/>
      <c r="D21" s="244"/>
    </row>
    <row r="22" spans="1:4" ht="18" customHeight="1" x14ac:dyDescent="0.25">
      <c r="A22" s="406" t="s">
        <v>640</v>
      </c>
      <c r="B22" s="330" t="s">
        <v>399</v>
      </c>
      <c r="C22" s="244"/>
      <c r="D22" s="244"/>
    </row>
    <row r="23" spans="1:4" ht="18" customHeight="1" x14ac:dyDescent="0.25">
      <c r="A23" s="406" t="s">
        <v>639</v>
      </c>
      <c r="B23" s="330" t="s">
        <v>399</v>
      </c>
      <c r="C23" s="244"/>
      <c r="D23" s="244"/>
    </row>
    <row r="24" spans="1:4" ht="18" customHeight="1" x14ac:dyDescent="0.25">
      <c r="A24" s="406" t="s">
        <v>638</v>
      </c>
      <c r="B24" s="330" t="s">
        <v>399</v>
      </c>
      <c r="C24" s="244"/>
      <c r="D24" s="244"/>
    </row>
    <row r="25" spans="1:4" ht="24" x14ac:dyDescent="0.25">
      <c r="A25" s="406" t="s">
        <v>637</v>
      </c>
      <c r="B25" s="330" t="s">
        <v>399</v>
      </c>
      <c r="C25" s="244"/>
      <c r="D25" s="244"/>
    </row>
    <row r="26" spans="1:4" ht="18" customHeight="1" x14ac:dyDescent="0.25">
      <c r="A26" s="406" t="s">
        <v>636</v>
      </c>
      <c r="B26" s="330" t="s">
        <v>399</v>
      </c>
      <c r="C26" s="244"/>
      <c r="D26" s="244"/>
    </row>
    <row r="27" spans="1:4" ht="18" customHeight="1" x14ac:dyDescent="0.25">
      <c r="A27" s="406" t="s">
        <v>635</v>
      </c>
      <c r="B27" s="330" t="s">
        <v>399</v>
      </c>
      <c r="C27" s="244"/>
      <c r="D27" s="244"/>
    </row>
    <row r="28" spans="1:4" ht="18" customHeight="1" x14ac:dyDescent="0.25">
      <c r="A28" s="377" t="s">
        <v>634</v>
      </c>
      <c r="B28" s="328"/>
      <c r="C28" s="407">
        <f>SUM(C19:C27)</f>
        <v>0</v>
      </c>
      <c r="D28" s="407">
        <f>SUM(D19:D27)</f>
        <v>0</v>
      </c>
    </row>
    <row r="29" spans="1:4" ht="12" customHeight="1" x14ac:dyDescent="0.25">
      <c r="A29" s="328"/>
      <c r="B29" s="328"/>
      <c r="C29" s="408"/>
      <c r="D29" s="408"/>
    </row>
    <row r="30" spans="1:4" ht="18" customHeight="1" x14ac:dyDescent="0.25">
      <c r="A30" s="322" t="s">
        <v>633</v>
      </c>
      <c r="B30" s="328"/>
      <c r="C30" s="408"/>
      <c r="D30" s="408"/>
    </row>
    <row r="31" spans="1:4" ht="18" customHeight="1" x14ac:dyDescent="0.25">
      <c r="A31" s="406" t="s">
        <v>632</v>
      </c>
      <c r="B31" s="330" t="s">
        <v>399</v>
      </c>
      <c r="C31" s="244"/>
      <c r="D31" s="244"/>
    </row>
    <row r="32" spans="1:4" ht="18" customHeight="1" x14ac:dyDescent="0.25">
      <c r="A32" s="406" t="s">
        <v>631</v>
      </c>
      <c r="B32" s="330" t="s">
        <v>399</v>
      </c>
      <c r="C32" s="244"/>
      <c r="D32" s="244"/>
    </row>
    <row r="33" spans="1:4" ht="33" customHeight="1" x14ac:dyDescent="0.25">
      <c r="A33" s="406" t="s">
        <v>630</v>
      </c>
      <c r="B33" s="330" t="s">
        <v>399</v>
      </c>
      <c r="C33" s="244"/>
      <c r="D33" s="244"/>
    </row>
    <row r="34" spans="1:4" ht="24" x14ac:dyDescent="0.25">
      <c r="A34" s="406" t="s">
        <v>629</v>
      </c>
      <c r="B34" s="330" t="s">
        <v>399</v>
      </c>
      <c r="C34" s="244"/>
      <c r="D34" s="244"/>
    </row>
    <row r="35" spans="1:4" ht="18" customHeight="1" x14ac:dyDescent="0.25">
      <c r="A35" s="406" t="s">
        <v>628</v>
      </c>
      <c r="B35" s="330" t="s">
        <v>399</v>
      </c>
      <c r="C35" s="244"/>
      <c r="D35" s="244"/>
    </row>
    <row r="36" spans="1:4" ht="18" customHeight="1" x14ac:dyDescent="0.25">
      <c r="A36" s="406" t="s">
        <v>627</v>
      </c>
      <c r="B36" s="330" t="s">
        <v>399</v>
      </c>
      <c r="C36" s="244"/>
      <c r="D36" s="244"/>
    </row>
    <row r="37" spans="1:4" ht="18" customHeight="1" x14ac:dyDescent="0.25">
      <c r="A37" s="377" t="s">
        <v>626</v>
      </c>
      <c r="B37" s="328"/>
      <c r="C37" s="407">
        <f>SUM(C31:C36)</f>
        <v>0</v>
      </c>
      <c r="D37" s="407">
        <f>SUM(D31:D36)</f>
        <v>0</v>
      </c>
    </row>
    <row r="38" spans="1:4" ht="12" customHeight="1" x14ac:dyDescent="0.25">
      <c r="A38" s="328"/>
      <c r="B38" s="328"/>
      <c r="C38" s="408"/>
      <c r="D38" s="408"/>
    </row>
    <row r="39" spans="1:4" ht="18" customHeight="1" x14ac:dyDescent="0.25">
      <c r="A39" s="322" t="s">
        <v>625</v>
      </c>
      <c r="B39" s="328"/>
      <c r="C39" s="407">
        <f>C16+C28+C37</f>
        <v>0</v>
      </c>
      <c r="D39" s="407">
        <f>D16+D28+D37</f>
        <v>0</v>
      </c>
    </row>
    <row r="40" spans="1:4" ht="18" customHeight="1" x14ac:dyDescent="0.25">
      <c r="A40" s="328"/>
      <c r="B40" s="328"/>
      <c r="C40" s="408"/>
      <c r="D40" s="408"/>
    </row>
    <row r="41" spans="1:4" ht="18" customHeight="1" x14ac:dyDescent="0.25">
      <c r="A41" s="322" t="s">
        <v>624</v>
      </c>
      <c r="B41" s="328"/>
      <c r="C41" s="408"/>
      <c r="D41" s="408"/>
    </row>
    <row r="42" spans="1:4" ht="10.199999999999999" customHeight="1" x14ac:dyDescent="0.25">
      <c r="A42" s="328"/>
      <c r="B42" s="328"/>
      <c r="C42" s="408"/>
      <c r="D42" s="408"/>
    </row>
    <row r="43" spans="1:4" ht="18" customHeight="1" x14ac:dyDescent="0.25">
      <c r="A43" s="322" t="s">
        <v>623</v>
      </c>
      <c r="B43" s="328"/>
      <c r="C43" s="408"/>
      <c r="D43" s="408"/>
    </row>
    <row r="44" spans="1:4" ht="18" customHeight="1" x14ac:dyDescent="0.25">
      <c r="A44" s="406" t="s">
        <v>622</v>
      </c>
      <c r="B44" s="330" t="s">
        <v>399</v>
      </c>
      <c r="C44" s="244"/>
      <c r="D44" s="244"/>
    </row>
    <row r="45" spans="1:4" ht="18" customHeight="1" x14ac:dyDescent="0.25">
      <c r="A45" s="406" t="s">
        <v>621</v>
      </c>
      <c r="B45" s="330" t="s">
        <v>399</v>
      </c>
      <c r="C45" s="244"/>
      <c r="D45" s="244"/>
    </row>
    <row r="46" spans="1:4" ht="18" customHeight="1" x14ac:dyDescent="0.25">
      <c r="A46" s="406" t="s">
        <v>620</v>
      </c>
      <c r="B46" s="330" t="s">
        <v>399</v>
      </c>
      <c r="C46" s="244"/>
      <c r="D46" s="244"/>
    </row>
    <row r="47" spans="1:4" ht="18" customHeight="1" x14ac:dyDescent="0.25">
      <c r="A47" s="406" t="s">
        <v>619</v>
      </c>
      <c r="B47" s="330" t="s">
        <v>399</v>
      </c>
      <c r="C47" s="244"/>
      <c r="D47" s="244"/>
    </row>
    <row r="48" spans="1:4" ht="18" customHeight="1" x14ac:dyDescent="0.25">
      <c r="A48" s="377" t="s">
        <v>618</v>
      </c>
      <c r="B48" s="328"/>
      <c r="C48" s="407">
        <f>SUM(C44:C47)</f>
        <v>0</v>
      </c>
      <c r="D48" s="407">
        <f>SUM(D44:D47)</f>
        <v>0</v>
      </c>
    </row>
    <row r="49" spans="1:4" ht="12" customHeight="1" x14ac:dyDescent="0.25">
      <c r="A49" s="328"/>
      <c r="B49" s="328"/>
      <c r="C49" s="408"/>
      <c r="D49" s="408"/>
    </row>
    <row r="50" spans="1:4" ht="18" customHeight="1" x14ac:dyDescent="0.25">
      <c r="A50" s="322" t="s">
        <v>617</v>
      </c>
      <c r="B50" s="328"/>
      <c r="C50" s="408"/>
      <c r="D50" s="408"/>
    </row>
    <row r="51" spans="1:4" ht="18" customHeight="1" x14ac:dyDescent="0.25">
      <c r="A51" s="406" t="s">
        <v>616</v>
      </c>
      <c r="B51" s="330" t="s">
        <v>399</v>
      </c>
      <c r="C51" s="244"/>
      <c r="D51" s="244"/>
    </row>
    <row r="52" spans="1:4" ht="18" customHeight="1" x14ac:dyDescent="0.25">
      <c r="A52" s="406" t="s">
        <v>615</v>
      </c>
      <c r="B52" s="330" t="s">
        <v>399</v>
      </c>
      <c r="C52" s="244"/>
      <c r="D52" s="244"/>
    </row>
    <row r="53" spans="1:4" ht="30.6" customHeight="1" x14ac:dyDescent="0.25">
      <c r="A53" s="406" t="s">
        <v>614</v>
      </c>
      <c r="B53" s="330" t="s">
        <v>399</v>
      </c>
      <c r="C53" s="244"/>
      <c r="D53" s="244"/>
    </row>
    <row r="54" spans="1:4" ht="18" customHeight="1" x14ac:dyDescent="0.25">
      <c r="A54" s="406" t="s">
        <v>613</v>
      </c>
      <c r="B54" s="330" t="s">
        <v>399</v>
      </c>
      <c r="C54" s="244"/>
      <c r="D54" s="244"/>
    </row>
    <row r="55" spans="1:4" ht="18" customHeight="1" x14ac:dyDescent="0.25">
      <c r="A55" s="406" t="s">
        <v>612</v>
      </c>
      <c r="B55" s="330" t="s">
        <v>399</v>
      </c>
      <c r="C55" s="244"/>
      <c r="D55" s="244"/>
    </row>
    <row r="56" spans="1:4" ht="18" customHeight="1" x14ac:dyDescent="0.25">
      <c r="A56" s="377" t="s">
        <v>611</v>
      </c>
      <c r="B56" s="328"/>
      <c r="C56" s="407">
        <f>SUM(C51:C55)</f>
        <v>0</v>
      </c>
      <c r="D56" s="407">
        <f>SUM(D51:D55)</f>
        <v>0</v>
      </c>
    </row>
    <row r="57" spans="1:4" ht="10.95" customHeight="1" x14ac:dyDescent="0.25">
      <c r="A57" s="328"/>
      <c r="B57" s="328"/>
      <c r="C57" s="408"/>
      <c r="D57" s="408"/>
    </row>
    <row r="58" spans="1:4" ht="18" customHeight="1" x14ac:dyDescent="0.25">
      <c r="A58" s="322" t="s">
        <v>610</v>
      </c>
      <c r="B58" s="328"/>
      <c r="C58" s="408"/>
      <c r="D58" s="408"/>
    </row>
    <row r="59" spans="1:4" ht="18" customHeight="1" x14ac:dyDescent="0.25">
      <c r="A59" s="406" t="s">
        <v>609</v>
      </c>
      <c r="B59" s="330" t="s">
        <v>399</v>
      </c>
      <c r="C59" s="244"/>
      <c r="D59" s="244"/>
    </row>
    <row r="60" spans="1:4" ht="18" customHeight="1" x14ac:dyDescent="0.25">
      <c r="A60" s="406" t="s">
        <v>608</v>
      </c>
      <c r="B60" s="330" t="s">
        <v>399</v>
      </c>
      <c r="C60" s="244"/>
      <c r="D60" s="244"/>
    </row>
    <row r="61" spans="1:4" ht="18" customHeight="1" x14ac:dyDescent="0.25">
      <c r="A61" s="377" t="s">
        <v>607</v>
      </c>
      <c r="B61" s="328"/>
      <c r="C61" s="407">
        <f>SUM(C59:C60)</f>
        <v>0</v>
      </c>
      <c r="D61" s="407">
        <f>SUM(D59:D60)</f>
        <v>0</v>
      </c>
    </row>
    <row r="62" spans="1:4" ht="9.6" customHeight="1" x14ac:dyDescent="0.25">
      <c r="A62" s="328"/>
      <c r="B62" s="328"/>
      <c r="C62" s="408"/>
      <c r="D62" s="408"/>
    </row>
    <row r="63" spans="1:4" ht="18" customHeight="1" x14ac:dyDescent="0.25">
      <c r="A63" s="322" t="s">
        <v>606</v>
      </c>
      <c r="B63" s="330" t="s">
        <v>399</v>
      </c>
      <c r="C63" s="244"/>
      <c r="D63" s="244"/>
    </row>
    <row r="64" spans="1:4" ht="10.95" customHeight="1" x14ac:dyDescent="0.25">
      <c r="A64" s="328"/>
      <c r="B64" s="328"/>
      <c r="C64" s="408"/>
      <c r="D64" s="408"/>
    </row>
    <row r="65" spans="1:4" ht="18" customHeight="1" x14ac:dyDescent="0.25">
      <c r="A65" s="322" t="s">
        <v>605</v>
      </c>
      <c r="B65" s="328"/>
      <c r="C65" s="407">
        <f>C63+C61+C56+C48</f>
        <v>0</v>
      </c>
      <c r="D65" s="407">
        <f>D63+D61+D56+D48</f>
        <v>0</v>
      </c>
    </row>
    <row r="66" spans="1:4" ht="18" customHeight="1" x14ac:dyDescent="0.25">
      <c r="A66" s="328"/>
      <c r="B66" s="328"/>
      <c r="C66" s="408"/>
      <c r="D66" s="408"/>
    </row>
    <row r="67" spans="1:4" ht="18" customHeight="1" x14ac:dyDescent="0.25">
      <c r="A67" s="322" t="s">
        <v>604</v>
      </c>
      <c r="B67" s="328"/>
      <c r="C67" s="407">
        <f>SUM(C68:C69)</f>
        <v>0</v>
      </c>
      <c r="D67" s="407">
        <f>SUM(D68:D69)</f>
        <v>0</v>
      </c>
    </row>
    <row r="68" spans="1:4" ht="18" customHeight="1" x14ac:dyDescent="0.25">
      <c r="A68" s="406" t="s">
        <v>579</v>
      </c>
      <c r="B68" s="330" t="s">
        <v>399</v>
      </c>
      <c r="C68" s="244"/>
      <c r="D68" s="244"/>
    </row>
    <row r="69" spans="1:4" ht="18" customHeight="1" x14ac:dyDescent="0.25">
      <c r="A69" s="406" t="s">
        <v>578</v>
      </c>
      <c r="B69" s="330" t="s">
        <v>399</v>
      </c>
      <c r="C69" s="244"/>
      <c r="D69" s="244"/>
    </row>
    <row r="70" spans="1:4" ht="18" customHeight="1" x14ac:dyDescent="0.25">
      <c r="A70" s="328"/>
      <c r="B70" s="328"/>
      <c r="C70" s="408"/>
      <c r="D70" s="408"/>
    </row>
    <row r="71" spans="1:4" ht="31.95" customHeight="1" x14ac:dyDescent="0.25">
      <c r="A71" s="322" t="s">
        <v>603</v>
      </c>
      <c r="B71" s="328"/>
      <c r="C71" s="408"/>
      <c r="D71" s="408"/>
    </row>
    <row r="72" spans="1:4" ht="46.2" customHeight="1" x14ac:dyDescent="0.25">
      <c r="A72" s="406" t="s">
        <v>597</v>
      </c>
      <c r="B72" s="330" t="s">
        <v>399</v>
      </c>
      <c r="C72" s="244"/>
      <c r="D72" s="244"/>
    </row>
    <row r="73" spans="1:4" ht="18" customHeight="1" x14ac:dyDescent="0.25">
      <c r="A73" s="406" t="s">
        <v>596</v>
      </c>
      <c r="B73" s="330" t="s">
        <v>399</v>
      </c>
      <c r="C73" s="244"/>
      <c r="D73" s="244"/>
    </row>
    <row r="74" spans="1:4" ht="18" customHeight="1" x14ac:dyDescent="0.25">
      <c r="A74" s="406" t="s">
        <v>595</v>
      </c>
      <c r="B74" s="330" t="s">
        <v>399</v>
      </c>
      <c r="C74" s="244"/>
      <c r="D74" s="244"/>
    </row>
    <row r="75" spans="1:4" ht="18" customHeight="1" x14ac:dyDescent="0.25">
      <c r="A75" s="406" t="s">
        <v>594</v>
      </c>
      <c r="B75" s="330" t="s">
        <v>399</v>
      </c>
      <c r="C75" s="244"/>
      <c r="D75" s="244"/>
    </row>
    <row r="76" spans="1:4" ht="18" customHeight="1" x14ac:dyDescent="0.25">
      <c r="A76" s="406" t="s">
        <v>593</v>
      </c>
      <c r="B76" s="330" t="s">
        <v>399</v>
      </c>
      <c r="C76" s="244"/>
      <c r="D76" s="244"/>
    </row>
    <row r="77" spans="1:4" ht="18" customHeight="1" x14ac:dyDescent="0.25">
      <c r="A77" s="406" t="s">
        <v>592</v>
      </c>
      <c r="B77" s="330" t="s">
        <v>399</v>
      </c>
      <c r="C77" s="244"/>
      <c r="D77" s="244"/>
    </row>
    <row r="78" spans="1:4" ht="31.2" customHeight="1" x14ac:dyDescent="0.25">
      <c r="A78" s="406" t="s">
        <v>591</v>
      </c>
      <c r="B78" s="330" t="s">
        <v>399</v>
      </c>
      <c r="C78" s="244"/>
      <c r="D78" s="244"/>
    </row>
    <row r="79" spans="1:4" ht="31.95" customHeight="1" x14ac:dyDescent="0.25">
      <c r="A79" s="406" t="s">
        <v>602</v>
      </c>
      <c r="B79" s="330" t="s">
        <v>399</v>
      </c>
      <c r="C79" s="244"/>
      <c r="D79" s="244"/>
    </row>
    <row r="80" spans="1:4" ht="24" x14ac:dyDescent="0.25">
      <c r="A80" s="377" t="s">
        <v>601</v>
      </c>
      <c r="B80" s="328"/>
      <c r="C80" s="407">
        <f>SUM(C72:C79)</f>
        <v>0</v>
      </c>
      <c r="D80" s="407">
        <f>SUM(D72:D79)</f>
        <v>0</v>
      </c>
    </row>
    <row r="81" spans="1:4" ht="18" customHeight="1" x14ac:dyDescent="0.25">
      <c r="A81" s="328"/>
      <c r="B81" s="328"/>
      <c r="C81" s="408"/>
      <c r="D81" s="408"/>
    </row>
    <row r="82" spans="1:4" ht="24" x14ac:dyDescent="0.25">
      <c r="A82" s="322" t="s">
        <v>600</v>
      </c>
      <c r="B82" s="328"/>
      <c r="C82" s="407">
        <f>C65+C68-C80-C105-C108-C111</f>
        <v>0</v>
      </c>
      <c r="D82" s="407">
        <f>D65+D68-D80-D105-D108-D111</f>
        <v>0</v>
      </c>
    </row>
    <row r="83" spans="1:4" x14ac:dyDescent="0.25">
      <c r="A83" s="328"/>
      <c r="B83" s="328"/>
      <c r="C83" s="408"/>
      <c r="D83" s="408"/>
    </row>
    <row r="84" spans="1:4" ht="22.2" customHeight="1" x14ac:dyDescent="0.25">
      <c r="A84" s="322" t="s">
        <v>599</v>
      </c>
      <c r="B84" s="328"/>
      <c r="C84" s="407">
        <f>C39+C69+C82</f>
        <v>0</v>
      </c>
      <c r="D84" s="407">
        <f>D39+D69+D82</f>
        <v>0</v>
      </c>
    </row>
    <row r="85" spans="1:4" ht="18" customHeight="1" x14ac:dyDescent="0.25">
      <c r="A85" s="328"/>
      <c r="B85" s="328"/>
      <c r="C85" s="408"/>
      <c r="D85" s="408"/>
    </row>
    <row r="86" spans="1:4" ht="29.4" customHeight="1" x14ac:dyDescent="0.25">
      <c r="A86" s="322" t="s">
        <v>598</v>
      </c>
      <c r="B86" s="328"/>
      <c r="C86" s="408"/>
      <c r="D86" s="408"/>
    </row>
    <row r="87" spans="1:4" ht="36" x14ac:dyDescent="0.25">
      <c r="A87" s="406" t="s">
        <v>597</v>
      </c>
      <c r="B87" s="330" t="s">
        <v>399</v>
      </c>
      <c r="C87" s="244"/>
      <c r="D87" s="244"/>
    </row>
    <row r="88" spans="1:4" ht="18" customHeight="1" x14ac:dyDescent="0.25">
      <c r="A88" s="406" t="s">
        <v>596</v>
      </c>
      <c r="B88" s="330" t="s">
        <v>399</v>
      </c>
      <c r="C88" s="244"/>
      <c r="D88" s="244"/>
    </row>
    <row r="89" spans="1:4" ht="18" customHeight="1" x14ac:dyDescent="0.25">
      <c r="A89" s="406" t="s">
        <v>595</v>
      </c>
      <c r="B89" s="330" t="s">
        <v>399</v>
      </c>
      <c r="C89" s="244"/>
      <c r="D89" s="244"/>
    </row>
    <row r="90" spans="1:4" ht="18" customHeight="1" x14ac:dyDescent="0.25">
      <c r="A90" s="406" t="s">
        <v>594</v>
      </c>
      <c r="B90" s="330" t="s">
        <v>399</v>
      </c>
      <c r="C90" s="244"/>
      <c r="D90" s="244"/>
    </row>
    <row r="91" spans="1:4" ht="18" customHeight="1" x14ac:dyDescent="0.25">
      <c r="A91" s="406" t="s">
        <v>593</v>
      </c>
      <c r="B91" s="330" t="s">
        <v>399</v>
      </c>
      <c r="C91" s="244"/>
      <c r="D91" s="244"/>
    </row>
    <row r="92" spans="1:4" ht="18" customHeight="1" x14ac:dyDescent="0.25">
      <c r="A92" s="406" t="s">
        <v>592</v>
      </c>
      <c r="B92" s="330" t="s">
        <v>399</v>
      </c>
      <c r="C92" s="244"/>
      <c r="D92" s="244"/>
    </row>
    <row r="93" spans="1:4" ht="36" x14ac:dyDescent="0.25">
      <c r="A93" s="406" t="s">
        <v>591</v>
      </c>
      <c r="B93" s="330" t="s">
        <v>399</v>
      </c>
      <c r="C93" s="244"/>
      <c r="D93" s="244"/>
    </row>
    <row r="94" spans="1:4" ht="28.2" customHeight="1" x14ac:dyDescent="0.25">
      <c r="A94" s="406" t="s">
        <v>590</v>
      </c>
      <c r="B94" s="330" t="s">
        <v>399</v>
      </c>
      <c r="C94" s="244"/>
      <c r="D94" s="244"/>
    </row>
    <row r="95" spans="1:4" ht="24" x14ac:dyDescent="0.25">
      <c r="A95" s="409" t="s">
        <v>589</v>
      </c>
      <c r="B95" s="328"/>
      <c r="C95" s="407">
        <f>SUM(C87:C94)</f>
        <v>0</v>
      </c>
      <c r="D95" s="407">
        <f>SUM(D87:D94)</f>
        <v>0</v>
      </c>
    </row>
    <row r="96" spans="1:4" ht="18" customHeight="1" x14ac:dyDescent="0.25">
      <c r="A96" s="328"/>
      <c r="B96" s="328"/>
      <c r="C96" s="408"/>
      <c r="D96" s="408"/>
    </row>
    <row r="97" spans="1:4" ht="18" customHeight="1" x14ac:dyDescent="0.25">
      <c r="A97" s="322" t="s">
        <v>588</v>
      </c>
      <c r="B97" s="328"/>
      <c r="C97" s="408"/>
      <c r="D97" s="408"/>
    </row>
    <row r="98" spans="1:4" ht="18" customHeight="1" x14ac:dyDescent="0.25">
      <c r="A98" s="406" t="s">
        <v>587</v>
      </c>
      <c r="B98" s="330" t="s">
        <v>399</v>
      </c>
      <c r="C98" s="244"/>
      <c r="D98" s="244"/>
    </row>
    <row r="99" spans="1:4" ht="18" customHeight="1" x14ac:dyDescent="0.25">
      <c r="A99" s="406" t="s">
        <v>586</v>
      </c>
      <c r="B99" s="330" t="s">
        <v>399</v>
      </c>
      <c r="C99" s="244"/>
      <c r="D99" s="244"/>
    </row>
    <row r="100" spans="1:4" ht="18" customHeight="1" x14ac:dyDescent="0.25">
      <c r="A100" s="406" t="s">
        <v>585</v>
      </c>
      <c r="B100" s="330" t="s">
        <v>399</v>
      </c>
      <c r="C100" s="244"/>
      <c r="D100" s="244"/>
    </row>
    <row r="101" spans="1:4" ht="18" customHeight="1" x14ac:dyDescent="0.25">
      <c r="A101" s="410" t="s">
        <v>584</v>
      </c>
      <c r="B101" s="328"/>
      <c r="C101" s="407">
        <f>SUM(C98:C100)</f>
        <v>0</v>
      </c>
      <c r="D101" s="407">
        <f>SUM(D98:D100)</f>
        <v>0</v>
      </c>
    </row>
    <row r="102" spans="1:4" ht="18" customHeight="1" x14ac:dyDescent="0.25">
      <c r="A102" s="328"/>
      <c r="B102" s="328"/>
      <c r="C102" s="408"/>
      <c r="D102" s="408"/>
    </row>
    <row r="103" spans="1:4" ht="18" customHeight="1" x14ac:dyDescent="0.25">
      <c r="A103" s="322" t="s">
        <v>583</v>
      </c>
      <c r="B103" s="328"/>
      <c r="C103" s="408"/>
      <c r="D103" s="408"/>
    </row>
    <row r="104" spans="1:4" ht="18" customHeight="1" x14ac:dyDescent="0.25">
      <c r="A104" s="406" t="s">
        <v>582</v>
      </c>
      <c r="B104" s="328"/>
      <c r="C104" s="407">
        <f>SUM(C105:C106)</f>
        <v>0</v>
      </c>
      <c r="D104" s="407">
        <f>SUM(D105:D106)</f>
        <v>0</v>
      </c>
    </row>
    <row r="105" spans="1:4" ht="18" customHeight="1" x14ac:dyDescent="0.25">
      <c r="A105" s="406" t="s">
        <v>579</v>
      </c>
      <c r="B105" s="330" t="s">
        <v>399</v>
      </c>
      <c r="C105" s="244"/>
      <c r="D105" s="244"/>
    </row>
    <row r="106" spans="1:4" ht="18" customHeight="1" x14ac:dyDescent="0.25">
      <c r="A106" s="406" t="s">
        <v>578</v>
      </c>
      <c r="B106" s="330" t="s">
        <v>399</v>
      </c>
      <c r="C106" s="244"/>
      <c r="D106" s="244"/>
    </row>
    <row r="107" spans="1:4" ht="18" customHeight="1" x14ac:dyDescent="0.25">
      <c r="A107" s="406" t="s">
        <v>581</v>
      </c>
      <c r="B107" s="328"/>
      <c r="C107" s="407">
        <f>SUM(C108:C109)</f>
        <v>0</v>
      </c>
      <c r="D107" s="407">
        <f>SUM(D108:D109)</f>
        <v>0</v>
      </c>
    </row>
    <row r="108" spans="1:4" ht="18" customHeight="1" x14ac:dyDescent="0.25">
      <c r="A108" s="406" t="s">
        <v>579</v>
      </c>
      <c r="B108" s="330" t="s">
        <v>399</v>
      </c>
      <c r="C108" s="244"/>
      <c r="D108" s="244"/>
    </row>
    <row r="109" spans="1:4" ht="28.2" customHeight="1" x14ac:dyDescent="0.25">
      <c r="A109" s="406" t="s">
        <v>578</v>
      </c>
      <c r="B109" s="330" t="s">
        <v>399</v>
      </c>
      <c r="C109" s="244"/>
      <c r="D109" s="244"/>
    </row>
    <row r="110" spans="1:4" ht="27.6" customHeight="1" x14ac:dyDescent="0.25">
      <c r="A110" s="406" t="s">
        <v>580</v>
      </c>
      <c r="B110" s="328"/>
      <c r="C110" s="407">
        <f>SUM(C111:C112)</f>
        <v>0</v>
      </c>
      <c r="D110" s="407">
        <f>SUM(D111:D112)</f>
        <v>0</v>
      </c>
    </row>
    <row r="111" spans="1:4" ht="18" customHeight="1" x14ac:dyDescent="0.25">
      <c r="A111" s="406" t="s">
        <v>579</v>
      </c>
      <c r="B111" s="330" t="s">
        <v>399</v>
      </c>
      <c r="C111" s="244"/>
      <c r="D111" s="244"/>
    </row>
    <row r="112" spans="1:4" ht="18" customHeight="1" x14ac:dyDescent="0.25">
      <c r="A112" s="406" t="s">
        <v>578</v>
      </c>
      <c r="B112" s="330" t="s">
        <v>399</v>
      </c>
      <c r="C112" s="244"/>
      <c r="D112" s="244"/>
    </row>
    <row r="113" spans="1:4" ht="18" customHeight="1" x14ac:dyDescent="0.25">
      <c r="A113" s="406" t="s">
        <v>577</v>
      </c>
      <c r="B113" s="330" t="s">
        <v>399</v>
      </c>
      <c r="C113" s="244"/>
      <c r="D113" s="244"/>
    </row>
    <row r="114" spans="1:4" ht="18" customHeight="1" x14ac:dyDescent="0.25">
      <c r="A114" s="377" t="s">
        <v>576</v>
      </c>
      <c r="B114" s="328"/>
      <c r="C114" s="407">
        <f>C104+C107+C110+C113</f>
        <v>0</v>
      </c>
      <c r="D114" s="407">
        <f>D104+D107+D110+D113</f>
        <v>0</v>
      </c>
    </row>
    <row r="115" spans="1:4" ht="18" customHeight="1" x14ac:dyDescent="0.25">
      <c r="A115" s="328"/>
      <c r="B115" s="328"/>
      <c r="C115" s="408"/>
      <c r="D115" s="408"/>
    </row>
    <row r="116" spans="1:4" ht="18" customHeight="1" x14ac:dyDescent="0.25">
      <c r="A116" s="322" t="s">
        <v>575</v>
      </c>
      <c r="B116" s="328"/>
      <c r="C116" s="408"/>
      <c r="D116" s="408"/>
    </row>
    <row r="117" spans="1:4" ht="8.4" customHeight="1" x14ac:dyDescent="0.25">
      <c r="A117" s="328"/>
      <c r="B117" s="328"/>
      <c r="C117" s="408"/>
      <c r="D117" s="408"/>
    </row>
    <row r="118" spans="1:4" ht="18" customHeight="1" x14ac:dyDescent="0.25">
      <c r="A118" s="322" t="s">
        <v>574</v>
      </c>
      <c r="B118" s="328"/>
      <c r="C118" s="408"/>
      <c r="D118" s="408"/>
    </row>
    <row r="119" spans="1:4" ht="18" customHeight="1" x14ac:dyDescent="0.25">
      <c r="A119" s="406" t="s">
        <v>573</v>
      </c>
      <c r="B119" s="330" t="s">
        <v>399</v>
      </c>
      <c r="C119" s="244"/>
      <c r="D119" s="244"/>
    </row>
    <row r="120" spans="1:4" ht="18" customHeight="1" x14ac:dyDescent="0.25">
      <c r="A120" s="406" t="s">
        <v>572</v>
      </c>
      <c r="B120" s="330" t="s">
        <v>399</v>
      </c>
      <c r="C120" s="244"/>
      <c r="D120" s="244"/>
    </row>
    <row r="121" spans="1:4" ht="18" customHeight="1" x14ac:dyDescent="0.25">
      <c r="A121" s="406" t="s">
        <v>571</v>
      </c>
      <c r="B121" s="330" t="s">
        <v>399</v>
      </c>
      <c r="C121" s="244"/>
      <c r="D121" s="244"/>
    </row>
    <row r="122" spans="1:4" ht="24" x14ac:dyDescent="0.25">
      <c r="A122" s="406" t="s">
        <v>570</v>
      </c>
      <c r="B122" s="330" t="s">
        <v>399</v>
      </c>
      <c r="C122" s="244"/>
      <c r="D122" s="244"/>
    </row>
    <row r="123" spans="1:4" ht="18" customHeight="1" x14ac:dyDescent="0.25">
      <c r="A123" s="406" t="s">
        <v>569</v>
      </c>
      <c r="B123" s="330" t="s">
        <v>399</v>
      </c>
      <c r="C123" s="244"/>
      <c r="D123" s="244"/>
    </row>
    <row r="124" spans="1:4" ht="18" customHeight="1" x14ac:dyDescent="0.25">
      <c r="A124" s="322" t="s">
        <v>0</v>
      </c>
      <c r="B124" s="328"/>
      <c r="C124" s="407">
        <f>SUM(C119:C123)</f>
        <v>0</v>
      </c>
      <c r="D124" s="407">
        <f>SUM(D119:D123)</f>
        <v>0</v>
      </c>
    </row>
    <row r="125" spans="1:4" ht="10.95" customHeight="1" x14ac:dyDescent="0.25">
      <c r="A125" s="328"/>
      <c r="B125" s="328"/>
      <c r="C125" s="408"/>
      <c r="D125" s="408"/>
    </row>
    <row r="126" spans="1:4" ht="18" customHeight="1" x14ac:dyDescent="0.25">
      <c r="A126" s="322" t="s">
        <v>568</v>
      </c>
      <c r="B126" s="330" t="s">
        <v>399</v>
      </c>
      <c r="C126" s="244"/>
      <c r="D126" s="244"/>
    </row>
    <row r="127" spans="1:4" ht="9.6" customHeight="1" x14ac:dyDescent="0.25">
      <c r="A127" s="328"/>
      <c r="B127" s="328"/>
      <c r="C127" s="408"/>
      <c r="D127" s="408"/>
    </row>
    <row r="128" spans="1:4" ht="18" customHeight="1" x14ac:dyDescent="0.25">
      <c r="A128" s="322" t="s">
        <v>567</v>
      </c>
      <c r="B128" s="330" t="s">
        <v>399</v>
      </c>
      <c r="C128" s="244"/>
      <c r="D128" s="244"/>
    </row>
    <row r="129" spans="1:4" ht="11.4" customHeight="1" x14ac:dyDescent="0.25">
      <c r="A129" s="328"/>
      <c r="B129" s="328"/>
      <c r="C129" s="408"/>
      <c r="D129" s="408"/>
    </row>
    <row r="130" spans="1:4" ht="18" customHeight="1" x14ac:dyDescent="0.25">
      <c r="A130" s="322" t="s">
        <v>566</v>
      </c>
      <c r="B130" s="328"/>
      <c r="C130" s="408"/>
      <c r="D130" s="408"/>
    </row>
    <row r="131" spans="1:4" ht="18" customHeight="1" x14ac:dyDescent="0.25">
      <c r="A131" s="406" t="s">
        <v>565</v>
      </c>
      <c r="B131" s="330" t="s">
        <v>399</v>
      </c>
      <c r="C131" s="244"/>
      <c r="D131" s="244"/>
    </row>
    <row r="132" spans="1:4" ht="18" customHeight="1" x14ac:dyDescent="0.25">
      <c r="A132" s="406" t="s">
        <v>564</v>
      </c>
      <c r="B132" s="330" t="s">
        <v>399</v>
      </c>
      <c r="C132" s="244"/>
      <c r="D132" s="244"/>
    </row>
    <row r="133" spans="1:4" ht="18" customHeight="1" x14ac:dyDescent="0.25">
      <c r="A133" s="406" t="s">
        <v>563</v>
      </c>
      <c r="B133" s="330" t="s">
        <v>399</v>
      </c>
      <c r="C133" s="244"/>
      <c r="D133" s="244"/>
    </row>
    <row r="134" spans="1:4" ht="18" customHeight="1" x14ac:dyDescent="0.25">
      <c r="A134" s="377" t="s">
        <v>562</v>
      </c>
      <c r="B134" s="328"/>
      <c r="C134" s="407">
        <f>SUM(C131:C133)</f>
        <v>0</v>
      </c>
      <c r="D134" s="407">
        <f>SUM(D131:D133)</f>
        <v>0</v>
      </c>
    </row>
    <row r="135" spans="1:4" ht="18" customHeight="1" x14ac:dyDescent="0.25">
      <c r="A135" s="328"/>
      <c r="B135" s="328"/>
      <c r="C135" s="408"/>
      <c r="D135" s="408"/>
    </row>
    <row r="136" spans="1:4" ht="18" customHeight="1" x14ac:dyDescent="0.25">
      <c r="A136" s="406" t="s">
        <v>561</v>
      </c>
      <c r="B136" s="330" t="s">
        <v>428</v>
      </c>
      <c r="C136" s="244"/>
      <c r="D136" s="244"/>
    </row>
    <row r="137" spans="1:4" ht="24" x14ac:dyDescent="0.25">
      <c r="A137" s="406" t="s">
        <v>560</v>
      </c>
      <c r="B137" s="330" t="s">
        <v>399</v>
      </c>
      <c r="C137" s="244"/>
      <c r="D137" s="244"/>
    </row>
    <row r="138" spans="1:4" ht="28.95" customHeight="1" x14ac:dyDescent="0.25">
      <c r="A138" s="406" t="s">
        <v>559</v>
      </c>
      <c r="B138" s="330" t="s">
        <v>428</v>
      </c>
      <c r="C138" s="244"/>
      <c r="D138" s="244"/>
    </row>
    <row r="139" spans="1:4" ht="11.4" customHeight="1" x14ac:dyDescent="0.25">
      <c r="A139" s="328"/>
      <c r="B139" s="328"/>
      <c r="C139" s="408"/>
      <c r="D139" s="408"/>
    </row>
    <row r="140" spans="1:4" ht="18" customHeight="1" x14ac:dyDescent="0.25">
      <c r="A140" s="322" t="s">
        <v>558</v>
      </c>
      <c r="B140" s="330" t="s">
        <v>399</v>
      </c>
      <c r="C140" s="244"/>
      <c r="D140" s="244"/>
    </row>
    <row r="141" spans="1:4" ht="18" customHeight="1" x14ac:dyDescent="0.25">
      <c r="A141" s="322" t="s">
        <v>557</v>
      </c>
      <c r="B141" s="330" t="s">
        <v>428</v>
      </c>
      <c r="C141" s="244"/>
      <c r="D141" s="244"/>
    </row>
    <row r="142" spans="1:4" ht="18" customHeight="1" x14ac:dyDescent="0.25">
      <c r="A142" s="328"/>
      <c r="B142" s="328"/>
      <c r="C142" s="408"/>
      <c r="D142" s="408"/>
    </row>
    <row r="143" spans="1:4" ht="18" customHeight="1" x14ac:dyDescent="0.25">
      <c r="A143" s="322" t="s">
        <v>556</v>
      </c>
      <c r="B143" s="330" t="s">
        <v>399</v>
      </c>
      <c r="C143" s="244"/>
      <c r="D143" s="244"/>
    </row>
    <row r="144" spans="1:4" ht="18" customHeight="1" x14ac:dyDescent="0.25">
      <c r="A144" s="322" t="s">
        <v>555</v>
      </c>
      <c r="B144" s="330" t="s">
        <v>428</v>
      </c>
      <c r="C144" s="244"/>
      <c r="D144" s="244"/>
    </row>
    <row r="145" spans="1:4" ht="18" customHeight="1" x14ac:dyDescent="0.25">
      <c r="A145" s="328"/>
      <c r="B145" s="328"/>
      <c r="C145" s="408"/>
      <c r="D145" s="408"/>
    </row>
    <row r="146" spans="1:4" ht="18" customHeight="1" x14ac:dyDescent="0.25">
      <c r="A146" s="406" t="s">
        <v>554</v>
      </c>
      <c r="B146" s="330" t="s">
        <v>428</v>
      </c>
      <c r="C146" s="244"/>
      <c r="D146" s="244"/>
    </row>
    <row r="147" spans="1:4" ht="18" customHeight="1" x14ac:dyDescent="0.25">
      <c r="A147" s="328"/>
      <c r="B147" s="328"/>
      <c r="C147" s="408"/>
      <c r="D147" s="408"/>
    </row>
    <row r="148" spans="1:4" ht="18" customHeight="1" x14ac:dyDescent="0.25">
      <c r="A148" s="322" t="s">
        <v>427</v>
      </c>
      <c r="B148" s="328"/>
      <c r="C148" s="407">
        <f>C124+C126+C128+C134+C136+C137+C138+C140+C141+C143+C144+C146</f>
        <v>0</v>
      </c>
      <c r="D148" s="407">
        <f>D124+D126+D128+D134+D136+D137+D138+D140+D141+D143+D144+D146</f>
        <v>0</v>
      </c>
    </row>
    <row r="149" spans="1:4" ht="18" customHeight="1" x14ac:dyDescent="0.25">
      <c r="A149" s="328"/>
      <c r="B149" s="328"/>
      <c r="C149" s="408"/>
      <c r="D149" s="408"/>
    </row>
    <row r="150" spans="1:4" ht="18" customHeight="1" x14ac:dyDescent="0.25">
      <c r="A150" s="406" t="s">
        <v>553</v>
      </c>
      <c r="B150" s="330" t="s">
        <v>399</v>
      </c>
      <c r="C150" s="244"/>
      <c r="D150" s="244"/>
    </row>
    <row r="151" spans="1:4" ht="18" customHeight="1" x14ac:dyDescent="0.25">
      <c r="A151" s="406" t="s">
        <v>552</v>
      </c>
      <c r="B151" s="330" t="s">
        <v>399</v>
      </c>
      <c r="C151" s="244"/>
      <c r="D151" s="244"/>
    </row>
    <row r="152" spans="1:4" ht="18" customHeight="1" x14ac:dyDescent="0.25">
      <c r="A152" s="328"/>
      <c r="B152" s="328"/>
      <c r="C152" s="408"/>
      <c r="D152" s="408"/>
    </row>
    <row r="153" spans="1:4" ht="18" customHeight="1" x14ac:dyDescent="0.25">
      <c r="A153" s="322" t="s">
        <v>551</v>
      </c>
      <c r="B153" s="328"/>
      <c r="C153" s="407">
        <f>C39+C65+C67-C80-C95-C101-C114</f>
        <v>0</v>
      </c>
      <c r="D153" s="407">
        <f>D39+D65+D67-D80-D95-D101-D114</f>
        <v>0</v>
      </c>
    </row>
    <row r="154" spans="1:4" x14ac:dyDescent="0.25">
      <c r="A154" s="328"/>
      <c r="B154" s="328"/>
      <c r="C154" s="328"/>
      <c r="D154" s="328"/>
    </row>
    <row r="155" spans="1:4" ht="23.4" customHeight="1" x14ac:dyDescent="0.25">
      <c r="A155" s="411" t="s">
        <v>550</v>
      </c>
      <c r="B155" s="328"/>
      <c r="C155" s="412" t="str">
        <f>IFERROR(IF(ABS(C84-C95-C101-C106-C109-C112-C113-C153)&gt;1,"ERROR","OK"),"")</f>
        <v>OK</v>
      </c>
      <c r="D155" s="412" t="str">
        <f>IFERROR(IF(ABS(D84-D95-D101-D106-D109-D112-D113-D153)&gt;1,"ERROR","OK"),"")</f>
        <v>OK</v>
      </c>
    </row>
    <row r="156" spans="1:4" ht="18.600000000000001" customHeight="1" x14ac:dyDescent="0.25">
      <c r="A156" s="328"/>
      <c r="B156" s="328"/>
      <c r="C156" s="328"/>
      <c r="D156" s="328"/>
    </row>
    <row r="157" spans="1:4" ht="13.2" customHeight="1" x14ac:dyDescent="0.25">
      <c r="A157" s="328"/>
      <c r="B157" s="328"/>
      <c r="C157" s="328"/>
      <c r="D157" s="328"/>
    </row>
    <row r="158" spans="1:4" ht="20.399999999999999" customHeight="1" x14ac:dyDescent="0.25">
      <c r="A158" s="328"/>
      <c r="B158" s="328"/>
      <c r="C158" s="328"/>
      <c r="D158" s="328"/>
    </row>
    <row r="159" spans="1:4" x14ac:dyDescent="0.25">
      <c r="A159" s="405" t="s">
        <v>549</v>
      </c>
      <c r="B159" s="325"/>
      <c r="C159" s="326" t="s">
        <v>425</v>
      </c>
      <c r="D159" s="326" t="s">
        <v>424</v>
      </c>
    </row>
    <row r="160" spans="1:4" x14ac:dyDescent="0.25">
      <c r="A160" s="328"/>
      <c r="B160" s="328"/>
      <c r="C160" s="328"/>
      <c r="D160" s="328"/>
    </row>
    <row r="161" spans="1:4" ht="18" customHeight="1" x14ac:dyDescent="0.25">
      <c r="A161" s="322" t="s">
        <v>548</v>
      </c>
      <c r="B161" s="330" t="s">
        <v>399</v>
      </c>
      <c r="C161" s="246"/>
      <c r="D161" s="246"/>
    </row>
    <row r="162" spans="1:4" ht="18" customHeight="1" x14ac:dyDescent="0.25">
      <c r="A162" s="406" t="s">
        <v>547</v>
      </c>
      <c r="B162" s="330" t="s">
        <v>399</v>
      </c>
      <c r="C162" s="244"/>
      <c r="D162" s="244"/>
    </row>
    <row r="163" spans="1:4" ht="18" customHeight="1" x14ac:dyDescent="0.25">
      <c r="A163" s="406" t="s">
        <v>546</v>
      </c>
      <c r="B163" s="330" t="s">
        <v>399</v>
      </c>
      <c r="C163" s="244"/>
      <c r="D163" s="244"/>
    </row>
    <row r="164" spans="1:4" ht="18" customHeight="1" x14ac:dyDescent="0.25">
      <c r="A164" s="406" t="s">
        <v>545</v>
      </c>
      <c r="B164" s="330" t="s">
        <v>399</v>
      </c>
      <c r="C164" s="244"/>
      <c r="D164" s="244"/>
    </row>
    <row r="165" spans="1:4" ht="24" x14ac:dyDescent="0.25">
      <c r="A165" s="406" t="s">
        <v>544</v>
      </c>
      <c r="B165" s="330" t="s">
        <v>399</v>
      </c>
      <c r="C165" s="244"/>
      <c r="D165" s="244"/>
    </row>
    <row r="166" spans="1:4" ht="24" x14ac:dyDescent="0.25">
      <c r="A166" s="322" t="s">
        <v>543</v>
      </c>
      <c r="B166" s="330" t="s">
        <v>542</v>
      </c>
      <c r="C166" s="244"/>
      <c r="D166" s="244"/>
    </row>
    <row r="167" spans="1:4" ht="24" x14ac:dyDescent="0.25">
      <c r="A167" s="322" t="s">
        <v>541</v>
      </c>
      <c r="B167" s="330" t="s">
        <v>399</v>
      </c>
      <c r="C167" s="244"/>
      <c r="D167" s="244"/>
    </row>
    <row r="168" spans="1:4" ht="18" customHeight="1" x14ac:dyDescent="0.25">
      <c r="A168" s="322" t="s">
        <v>540</v>
      </c>
      <c r="B168" s="330" t="s">
        <v>399</v>
      </c>
      <c r="C168" s="244"/>
      <c r="D168" s="244"/>
    </row>
    <row r="169" spans="1:4" ht="18" customHeight="1" x14ac:dyDescent="0.25">
      <c r="A169" s="322" t="s">
        <v>539</v>
      </c>
      <c r="B169" s="330" t="s">
        <v>399</v>
      </c>
      <c r="C169" s="244"/>
      <c r="D169" s="244"/>
    </row>
    <row r="170" spans="1:4" ht="18" customHeight="1" x14ac:dyDescent="0.25">
      <c r="A170" s="322" t="s">
        <v>538</v>
      </c>
      <c r="B170" s="330" t="s">
        <v>399</v>
      </c>
      <c r="C170" s="244"/>
      <c r="D170" s="244"/>
    </row>
    <row r="171" spans="1:4" ht="18" customHeight="1" x14ac:dyDescent="0.25">
      <c r="A171" s="322" t="s">
        <v>537</v>
      </c>
      <c r="B171" s="330" t="s">
        <v>399</v>
      </c>
      <c r="C171" s="244"/>
      <c r="D171" s="244"/>
    </row>
    <row r="172" spans="1:4" ht="18" customHeight="1" x14ac:dyDescent="0.25">
      <c r="A172" s="377" t="s">
        <v>536</v>
      </c>
      <c r="B172" s="330"/>
      <c r="C172" s="407">
        <f>C161+C166+C167+C168+C169+C170+C171</f>
        <v>0</v>
      </c>
      <c r="D172" s="407">
        <f>D161+D166+D167+D168+D169+D170+D171</f>
        <v>0</v>
      </c>
    </row>
    <row r="173" spans="1:4" ht="18" customHeight="1" x14ac:dyDescent="0.25">
      <c r="A173" s="328"/>
      <c r="B173" s="328"/>
      <c r="C173" s="408"/>
      <c r="D173" s="408"/>
    </row>
    <row r="174" spans="1:4" ht="18" customHeight="1" x14ac:dyDescent="0.25">
      <c r="A174" s="322" t="s">
        <v>535</v>
      </c>
      <c r="B174" s="330" t="s">
        <v>399</v>
      </c>
      <c r="C174" s="244"/>
      <c r="D174" s="244"/>
    </row>
    <row r="175" spans="1:4" ht="18" customHeight="1" x14ac:dyDescent="0.25">
      <c r="A175" s="322" t="s">
        <v>534</v>
      </c>
      <c r="B175" s="330" t="s">
        <v>399</v>
      </c>
      <c r="C175" s="244"/>
      <c r="D175" s="244"/>
    </row>
    <row r="176" spans="1:4" ht="18" customHeight="1" x14ac:dyDescent="0.25">
      <c r="A176" s="322" t="s">
        <v>533</v>
      </c>
      <c r="B176" s="330" t="s">
        <v>399</v>
      </c>
      <c r="C176" s="244"/>
      <c r="D176" s="244"/>
    </row>
    <row r="177" spans="1:4" ht="18" customHeight="1" x14ac:dyDescent="0.25">
      <c r="A177" s="322" t="s">
        <v>532</v>
      </c>
      <c r="B177" s="330" t="s">
        <v>399</v>
      </c>
      <c r="C177" s="244"/>
      <c r="D177" s="244"/>
    </row>
    <row r="178" spans="1:4" ht="18" customHeight="1" x14ac:dyDescent="0.25">
      <c r="A178" s="322" t="s">
        <v>531</v>
      </c>
      <c r="B178" s="330" t="s">
        <v>399</v>
      </c>
      <c r="C178" s="244"/>
      <c r="D178" s="244"/>
    </row>
    <row r="179" spans="1:4" ht="18" customHeight="1" x14ac:dyDescent="0.25">
      <c r="A179" s="322" t="s">
        <v>530</v>
      </c>
      <c r="B179" s="328"/>
      <c r="C179" s="408"/>
      <c r="D179" s="408"/>
    </row>
    <row r="180" spans="1:4" ht="18" customHeight="1" x14ac:dyDescent="0.25">
      <c r="A180" s="406" t="s">
        <v>529</v>
      </c>
      <c r="B180" s="330" t="s">
        <v>399</v>
      </c>
      <c r="C180" s="244"/>
      <c r="D180" s="244"/>
    </row>
    <row r="181" spans="1:4" ht="18" customHeight="1" x14ac:dyDescent="0.25">
      <c r="A181" s="406" t="s">
        <v>528</v>
      </c>
      <c r="B181" s="330" t="s">
        <v>399</v>
      </c>
      <c r="C181" s="244"/>
      <c r="D181" s="244"/>
    </row>
    <row r="182" spans="1:4" ht="24" x14ac:dyDescent="0.25">
      <c r="A182" s="322" t="s">
        <v>527</v>
      </c>
      <c r="B182" s="328"/>
      <c r="C182" s="408"/>
      <c r="D182" s="408"/>
    </row>
    <row r="183" spans="1:4" ht="18" customHeight="1" x14ac:dyDescent="0.25">
      <c r="A183" s="406" t="s">
        <v>526</v>
      </c>
      <c r="B183" s="330" t="s">
        <v>399</v>
      </c>
      <c r="C183" s="244"/>
      <c r="D183" s="244"/>
    </row>
    <row r="184" spans="1:4" ht="18" customHeight="1" x14ac:dyDescent="0.25">
      <c r="A184" s="406" t="s">
        <v>525</v>
      </c>
      <c r="B184" s="330" t="s">
        <v>399</v>
      </c>
      <c r="C184" s="244"/>
      <c r="D184" s="244"/>
    </row>
    <row r="185" spans="1:4" ht="18" customHeight="1" x14ac:dyDescent="0.25">
      <c r="A185" s="322" t="s">
        <v>524</v>
      </c>
      <c r="B185" s="328"/>
      <c r="C185" s="408">
        <f>C186-C187</f>
        <v>0</v>
      </c>
      <c r="D185" s="408">
        <f>D186-D187</f>
        <v>0</v>
      </c>
    </row>
    <row r="186" spans="1:4" ht="18" customHeight="1" x14ac:dyDescent="0.25">
      <c r="A186" s="406" t="s">
        <v>523</v>
      </c>
      <c r="B186" s="330" t="s">
        <v>399</v>
      </c>
      <c r="C186" s="244"/>
      <c r="D186" s="244"/>
    </row>
    <row r="187" spans="1:4" ht="18" customHeight="1" x14ac:dyDescent="0.25">
      <c r="A187" s="406" t="s">
        <v>522</v>
      </c>
      <c r="B187" s="330" t="s">
        <v>399</v>
      </c>
      <c r="C187" s="244"/>
      <c r="D187" s="244"/>
    </row>
    <row r="188" spans="1:4" ht="18" customHeight="1" x14ac:dyDescent="0.25">
      <c r="A188" s="322" t="s">
        <v>521</v>
      </c>
      <c r="B188" s="328"/>
      <c r="C188" s="408"/>
      <c r="D188" s="408"/>
    </row>
    <row r="189" spans="1:4" ht="18" customHeight="1" x14ac:dyDescent="0.25">
      <c r="A189" s="406" t="s">
        <v>520</v>
      </c>
      <c r="B189" s="330" t="s">
        <v>399</v>
      </c>
      <c r="C189" s="244"/>
      <c r="D189" s="244"/>
    </row>
    <row r="190" spans="1:4" ht="23.4" customHeight="1" x14ac:dyDescent="0.25">
      <c r="A190" s="406" t="s">
        <v>519</v>
      </c>
      <c r="B190" s="330" t="s">
        <v>399</v>
      </c>
      <c r="C190" s="244"/>
      <c r="D190" s="244"/>
    </row>
    <row r="191" spans="1:4" ht="24" x14ac:dyDescent="0.25">
      <c r="A191" s="406" t="s">
        <v>518</v>
      </c>
      <c r="B191" s="330" t="s">
        <v>399</v>
      </c>
      <c r="C191" s="244"/>
      <c r="D191" s="244"/>
    </row>
    <row r="192" spans="1:4" x14ac:dyDescent="0.25">
      <c r="A192" s="406" t="s">
        <v>517</v>
      </c>
      <c r="B192" s="330" t="s">
        <v>399</v>
      </c>
      <c r="C192" s="244"/>
      <c r="D192" s="244"/>
    </row>
    <row r="193" spans="1:4" x14ac:dyDescent="0.25">
      <c r="A193" s="406" t="s">
        <v>516</v>
      </c>
      <c r="B193" s="330" t="s">
        <v>399</v>
      </c>
      <c r="C193" s="244"/>
      <c r="D193" s="244"/>
    </row>
    <row r="194" spans="1:4" ht="60" x14ac:dyDescent="0.25">
      <c r="A194" s="406" t="s">
        <v>515</v>
      </c>
      <c r="B194" s="330" t="s">
        <v>399</v>
      </c>
      <c r="C194" s="244"/>
      <c r="D194" s="244"/>
    </row>
    <row r="195" spans="1:4" ht="24.6" customHeight="1" x14ac:dyDescent="0.25">
      <c r="A195" s="406" t="s">
        <v>514</v>
      </c>
      <c r="B195" s="330" t="s">
        <v>399</v>
      </c>
      <c r="C195" s="244"/>
      <c r="D195" s="244"/>
    </row>
    <row r="196" spans="1:4" ht="18" customHeight="1" x14ac:dyDescent="0.25">
      <c r="A196" s="406" t="s">
        <v>513</v>
      </c>
      <c r="B196" s="330" t="s">
        <v>399</v>
      </c>
      <c r="C196" s="244"/>
      <c r="D196" s="244"/>
    </row>
    <row r="197" spans="1:4" ht="18" customHeight="1" x14ac:dyDescent="0.25">
      <c r="A197" s="406" t="s">
        <v>512</v>
      </c>
      <c r="B197" s="330" t="s">
        <v>399</v>
      </c>
      <c r="C197" s="244"/>
      <c r="D197" s="244"/>
    </row>
    <row r="198" spans="1:4" ht="18" customHeight="1" x14ac:dyDescent="0.25">
      <c r="A198" s="406" t="s">
        <v>511</v>
      </c>
      <c r="B198" s="330" t="s">
        <v>399</v>
      </c>
      <c r="C198" s="244"/>
      <c r="D198" s="244"/>
    </row>
    <row r="199" spans="1:4" ht="18" customHeight="1" x14ac:dyDescent="0.25">
      <c r="A199" s="406" t="s">
        <v>510</v>
      </c>
      <c r="B199" s="328"/>
      <c r="C199" s="408">
        <f>C200+C201</f>
        <v>0</v>
      </c>
      <c r="D199" s="408">
        <f>D200+D201</f>
        <v>0</v>
      </c>
    </row>
    <row r="200" spans="1:4" ht="18" customHeight="1" x14ac:dyDescent="0.25">
      <c r="A200" s="406" t="s">
        <v>501</v>
      </c>
      <c r="B200" s="330" t="s">
        <v>399</v>
      </c>
      <c r="C200" s="244"/>
      <c r="D200" s="244"/>
    </row>
    <row r="201" spans="1:4" ht="18" customHeight="1" x14ac:dyDescent="0.25">
      <c r="A201" s="406" t="s">
        <v>500</v>
      </c>
      <c r="B201" s="330" t="s">
        <v>399</v>
      </c>
      <c r="C201" s="244"/>
      <c r="D201" s="244"/>
    </row>
    <row r="202" spans="1:4" ht="18" customHeight="1" x14ac:dyDescent="0.25">
      <c r="A202" s="377" t="s">
        <v>509</v>
      </c>
      <c r="B202" s="328"/>
      <c r="C202" s="413">
        <f>C174+C175+C176+C177-C178+C179+C182+C185+C188+C199</f>
        <v>0</v>
      </c>
      <c r="D202" s="413">
        <f>D174+D175+D176+D177-D178+D179+D182+D185+D188+D199</f>
        <v>0</v>
      </c>
    </row>
    <row r="203" spans="1:4" ht="18" customHeight="1" x14ac:dyDescent="0.25">
      <c r="A203" s="328"/>
      <c r="B203" s="328"/>
      <c r="C203" s="408"/>
      <c r="D203" s="408"/>
    </row>
    <row r="204" spans="1:4" ht="18" customHeight="1" x14ac:dyDescent="0.25">
      <c r="A204" s="322" t="s">
        <v>508</v>
      </c>
      <c r="B204" s="328"/>
      <c r="C204" s="408"/>
      <c r="D204" s="408"/>
    </row>
    <row r="205" spans="1:4" ht="18" customHeight="1" x14ac:dyDescent="0.25">
      <c r="A205" s="322" t="s">
        <v>486</v>
      </c>
      <c r="B205" s="328"/>
      <c r="C205" s="243">
        <f>IF((C172-C202)&gt;0,C172-C202,0)</f>
        <v>0</v>
      </c>
      <c r="D205" s="243">
        <f>IF((D172-D202)&gt;0,D172-D202,0)</f>
        <v>0</v>
      </c>
    </row>
    <row r="206" spans="1:4" ht="18" customHeight="1" x14ac:dyDescent="0.25">
      <c r="A206" s="322" t="s">
        <v>485</v>
      </c>
      <c r="B206" s="328"/>
      <c r="C206" s="243">
        <f>IF((C172-C202)&lt;0,C202-C172,0)</f>
        <v>0</v>
      </c>
      <c r="D206" s="243">
        <f>IF((D172-D202)&lt;0,D202-D172,0)</f>
        <v>0</v>
      </c>
    </row>
    <row r="207" spans="1:4" ht="18" customHeight="1" x14ac:dyDescent="0.25">
      <c r="A207" s="328"/>
      <c r="B207" s="328"/>
      <c r="C207" s="408"/>
      <c r="D207" s="408"/>
    </row>
    <row r="208" spans="1:4" ht="18" customHeight="1" x14ac:dyDescent="0.25">
      <c r="A208" s="322" t="s">
        <v>507</v>
      </c>
      <c r="B208" s="330" t="s">
        <v>399</v>
      </c>
      <c r="C208" s="244"/>
      <c r="D208" s="244"/>
    </row>
    <row r="209" spans="1:4" ht="18" customHeight="1" x14ac:dyDescent="0.25">
      <c r="A209" s="322" t="s">
        <v>506</v>
      </c>
      <c r="B209" s="330" t="s">
        <v>399</v>
      </c>
      <c r="C209" s="244"/>
      <c r="D209" s="244"/>
    </row>
    <row r="210" spans="1:4" ht="24" x14ac:dyDescent="0.25">
      <c r="A210" s="322" t="s">
        <v>505</v>
      </c>
      <c r="B210" s="330" t="s">
        <v>399</v>
      </c>
      <c r="C210" s="244"/>
      <c r="D210" s="244"/>
    </row>
    <row r="211" spans="1:4" ht="18" customHeight="1" x14ac:dyDescent="0.25">
      <c r="A211" s="322" t="s">
        <v>504</v>
      </c>
      <c r="B211" s="330" t="s">
        <v>399</v>
      </c>
      <c r="C211" s="244"/>
      <c r="D211" s="244"/>
    </row>
    <row r="212" spans="1:4" ht="18" customHeight="1" x14ac:dyDescent="0.25">
      <c r="A212" s="377" t="s">
        <v>503</v>
      </c>
      <c r="B212" s="328"/>
      <c r="C212" s="243">
        <f>C208+C209+C210+C211</f>
        <v>0</v>
      </c>
      <c r="D212" s="243">
        <f>D208+D209+D210+D211</f>
        <v>0</v>
      </c>
    </row>
    <row r="213" spans="1:4" ht="18" customHeight="1" x14ac:dyDescent="0.25">
      <c r="A213" s="328"/>
      <c r="B213" s="328"/>
      <c r="C213" s="408"/>
      <c r="D213" s="408"/>
    </row>
    <row r="214" spans="1:4" ht="36" x14ac:dyDescent="0.25">
      <c r="A214" s="322" t="s">
        <v>502</v>
      </c>
      <c r="B214" s="328"/>
      <c r="C214" s="245">
        <f>C215+C216</f>
        <v>0</v>
      </c>
      <c r="D214" s="245">
        <f>D215+D216</f>
        <v>0</v>
      </c>
    </row>
    <row r="215" spans="1:4" ht="18" customHeight="1" x14ac:dyDescent="0.25">
      <c r="A215" s="406" t="s">
        <v>501</v>
      </c>
      <c r="B215" s="330" t="s">
        <v>399</v>
      </c>
      <c r="C215" s="244"/>
      <c r="D215" s="244"/>
    </row>
    <row r="216" spans="1:4" ht="18" customHeight="1" x14ac:dyDescent="0.25">
      <c r="A216" s="406" t="s">
        <v>500</v>
      </c>
      <c r="B216" s="330" t="s">
        <v>399</v>
      </c>
      <c r="C216" s="244"/>
      <c r="D216" s="244"/>
    </row>
    <row r="217" spans="1:4" ht="18" customHeight="1" x14ac:dyDescent="0.25">
      <c r="A217" s="322" t="s">
        <v>499</v>
      </c>
      <c r="B217" s="330" t="s">
        <v>399</v>
      </c>
      <c r="C217" s="244"/>
      <c r="D217" s="244"/>
    </row>
    <row r="218" spans="1:4" ht="18" customHeight="1" x14ac:dyDescent="0.25">
      <c r="A218" s="322" t="s">
        <v>498</v>
      </c>
      <c r="B218" s="330" t="s">
        <v>399</v>
      </c>
      <c r="C218" s="244"/>
      <c r="D218" s="244"/>
    </row>
    <row r="219" spans="1:4" ht="18" customHeight="1" x14ac:dyDescent="0.25">
      <c r="A219" s="377" t="s">
        <v>497</v>
      </c>
      <c r="B219" s="328"/>
      <c r="C219" s="243">
        <f>C214+C217+C218</f>
        <v>0</v>
      </c>
      <c r="D219" s="243">
        <f>D214+D217+D218</f>
        <v>0</v>
      </c>
    </row>
    <row r="220" spans="1:4" ht="18" customHeight="1" x14ac:dyDescent="0.25">
      <c r="A220" s="328"/>
      <c r="B220" s="328"/>
      <c r="C220" s="408"/>
      <c r="D220" s="408"/>
    </row>
    <row r="221" spans="1:4" ht="18" customHeight="1" x14ac:dyDescent="0.25">
      <c r="A221" s="322" t="s">
        <v>496</v>
      </c>
      <c r="B221" s="328"/>
      <c r="C221" s="408"/>
      <c r="D221" s="408"/>
    </row>
    <row r="222" spans="1:4" ht="18" customHeight="1" x14ac:dyDescent="0.25">
      <c r="A222" s="322" t="s">
        <v>486</v>
      </c>
      <c r="B222" s="328"/>
      <c r="C222" s="243">
        <f>IF((C212-C219)&gt;0,C212-C219,0)</f>
        <v>0</v>
      </c>
      <c r="D222" s="243">
        <f>IF((D212-D219)&gt;0,D212-D219,0)</f>
        <v>0</v>
      </c>
    </row>
    <row r="223" spans="1:4" ht="18" customHeight="1" x14ac:dyDescent="0.25">
      <c r="A223" s="322" t="s">
        <v>485</v>
      </c>
      <c r="B223" s="328"/>
      <c r="C223" s="243">
        <f>IF((C212-C219)&lt;0,C219-C212,0)</f>
        <v>0</v>
      </c>
      <c r="D223" s="243">
        <f>IF((D212-D219)&lt;0,D219-D212,0)</f>
        <v>0</v>
      </c>
    </row>
    <row r="224" spans="1:4" ht="18" customHeight="1" x14ac:dyDescent="0.25">
      <c r="A224" s="328"/>
      <c r="B224" s="328"/>
      <c r="C224" s="408"/>
      <c r="D224" s="408"/>
    </row>
    <row r="225" spans="1:4" ht="18" customHeight="1" x14ac:dyDescent="0.25">
      <c r="A225" s="322" t="s">
        <v>495</v>
      </c>
      <c r="B225" s="328"/>
      <c r="C225" s="243">
        <f>C172+C212</f>
        <v>0</v>
      </c>
      <c r="D225" s="243">
        <f>D172+D212</f>
        <v>0</v>
      </c>
    </row>
    <row r="226" spans="1:4" ht="18" customHeight="1" x14ac:dyDescent="0.25">
      <c r="A226" s="322" t="s">
        <v>494</v>
      </c>
      <c r="B226" s="328"/>
      <c r="C226" s="243">
        <f>C202+C219</f>
        <v>0</v>
      </c>
      <c r="D226" s="243">
        <f>D202+D219</f>
        <v>0</v>
      </c>
    </row>
    <row r="227" spans="1:4" ht="18" customHeight="1" x14ac:dyDescent="0.25">
      <c r="A227" s="322" t="s">
        <v>493</v>
      </c>
      <c r="B227" s="328"/>
      <c r="C227" s="408"/>
      <c r="D227" s="408"/>
    </row>
    <row r="228" spans="1:4" ht="18" customHeight="1" x14ac:dyDescent="0.25">
      <c r="A228" s="322" t="s">
        <v>486</v>
      </c>
      <c r="B228" s="328"/>
      <c r="C228" s="243">
        <f>IF((C225-C226)&gt;0,C225-C226,0)</f>
        <v>0</v>
      </c>
      <c r="D228" s="243">
        <f>IF((D225-D226)&gt;0,D225-D226,0)</f>
        <v>0</v>
      </c>
    </row>
    <row r="229" spans="1:4" ht="18" customHeight="1" x14ac:dyDescent="0.25">
      <c r="A229" s="322" t="s">
        <v>485</v>
      </c>
      <c r="B229" s="328"/>
      <c r="C229" s="243">
        <f>IF((C225-C226)&lt;0,C226-C225,0)</f>
        <v>0</v>
      </c>
      <c r="D229" s="243">
        <f>IF((D225-D226)&lt;0,D226-D225,0)</f>
        <v>0</v>
      </c>
    </row>
    <row r="230" spans="1:4" ht="18" customHeight="1" x14ac:dyDescent="0.25">
      <c r="A230" s="328"/>
      <c r="B230" s="328"/>
      <c r="C230" s="408"/>
      <c r="D230" s="408"/>
    </row>
    <row r="231" spans="1:4" ht="18" customHeight="1" x14ac:dyDescent="0.25">
      <c r="A231" s="322" t="s">
        <v>492</v>
      </c>
      <c r="B231" s="330" t="s">
        <v>399</v>
      </c>
      <c r="C231" s="244"/>
      <c r="D231" s="244"/>
    </row>
    <row r="232" spans="1:4" ht="34.950000000000003" customHeight="1" x14ac:dyDescent="0.25">
      <c r="A232" s="322" t="s">
        <v>491</v>
      </c>
      <c r="B232" s="330" t="s">
        <v>399</v>
      </c>
      <c r="C232" s="244"/>
      <c r="D232" s="244"/>
    </row>
    <row r="233" spans="1:4" ht="30.6" customHeight="1" x14ac:dyDescent="0.25">
      <c r="A233" s="322" t="s">
        <v>490</v>
      </c>
      <c r="B233" s="330" t="s">
        <v>399</v>
      </c>
      <c r="C233" s="244"/>
      <c r="D233" s="244"/>
    </row>
    <row r="234" spans="1:4" ht="30.6" customHeight="1" x14ac:dyDescent="0.25">
      <c r="A234" s="322" t="s">
        <v>489</v>
      </c>
      <c r="B234" s="330" t="s">
        <v>399</v>
      </c>
      <c r="C234" s="244"/>
      <c r="D234" s="244"/>
    </row>
    <row r="235" spans="1:4" ht="30.6" customHeight="1" x14ac:dyDescent="0.25">
      <c r="A235" s="322" t="s">
        <v>488</v>
      </c>
      <c r="B235" s="330" t="s">
        <v>399</v>
      </c>
      <c r="C235" s="244"/>
      <c r="D235" s="244"/>
    </row>
    <row r="236" spans="1:4" ht="18" customHeight="1" x14ac:dyDescent="0.25">
      <c r="A236" s="328"/>
      <c r="B236" s="328"/>
      <c r="C236" s="408"/>
      <c r="D236" s="408"/>
    </row>
    <row r="237" spans="1:4" ht="24" x14ac:dyDescent="0.25">
      <c r="A237" s="322" t="s">
        <v>487</v>
      </c>
      <c r="B237" s="328"/>
      <c r="C237" s="408"/>
      <c r="D237" s="408"/>
    </row>
    <row r="238" spans="1:4" ht="18" customHeight="1" x14ac:dyDescent="0.25">
      <c r="A238" s="322" t="s">
        <v>486</v>
      </c>
      <c r="B238" s="328"/>
      <c r="C238" s="243">
        <f>IF((C228-C229-C231-C232-C233-C234-C235)&gt;0,C228-C229-C231-C232-C233-C234-C235,0)</f>
        <v>0</v>
      </c>
      <c r="D238" s="243">
        <f>IF((D228-D229-D231-D232-D233-D234-D235)&gt;0,D228-D229-D231-D232-D233-D234-D235,0)</f>
        <v>0</v>
      </c>
    </row>
    <row r="239" spans="1:4" ht="18" customHeight="1" x14ac:dyDescent="0.25">
      <c r="A239" s="322" t="s">
        <v>485</v>
      </c>
      <c r="B239" s="328"/>
      <c r="C239" s="243">
        <f>IF((C229+C231+C232+C233+C234+C235-C228)&gt;0,C229+C231+C232+C233+C234+C235-C228,0)</f>
        <v>0</v>
      </c>
      <c r="D239" s="243">
        <f>IF((D229+D231+D232+D233+D234+D235-D228)&gt;0,D229+D231+D232+D233+D234+D235-D228,0)</f>
        <v>0</v>
      </c>
    </row>
    <row r="240" spans="1:4" ht="19.95" customHeight="1" x14ac:dyDescent="0.25"/>
  </sheetData>
  <sheetProtection algorithmName="SHA-512" hashValue="rOf2U5shgna37JnErDOWE9ZAjpb8QfdS+hLyRK3/EW8/8tAF5QN3+xshov304WL7Y5pAjaoc/zriUn0zf3HM+w==" saltValue="0dpZxpg5ZLGzLbuJ31xbDg==" spinCount="100000" sheet="1" objects="1" scenarios="1"/>
  <mergeCells count="2">
    <mergeCell ref="J3:K3"/>
    <mergeCell ref="A1:D1"/>
  </mergeCells>
  <conditionalFormatting sqref="C155:D155">
    <cfRule type="cellIs" dxfId="16" priority="2" operator="equal">
      <formula>"NU"</formula>
    </cfRule>
    <cfRule type="cellIs" dxfId="15" priority="3" operator="equal">
      <formula>"DA"</formula>
    </cfRule>
  </conditionalFormatting>
  <conditionalFormatting sqref="C161:D161">
    <cfRule type="expression" dxfId="14" priority="1">
      <formula>$I$3=1</formula>
    </cfRule>
  </conditionalFormatting>
  <dataValidations count="1">
    <dataValidation type="list" allowBlank="1" showInputMessage="1" showErrorMessage="1" sqref="J3:K3" xr:uid="{00000000-0002-0000-0500-000000000000}">
      <formula1>$M$1:$M$2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5"/>
  <sheetViews>
    <sheetView topLeftCell="A26" zoomScale="76" zoomScaleNormal="76" workbookViewId="0">
      <selection activeCell="P46" sqref="A1:XFD1048576"/>
    </sheetView>
  </sheetViews>
  <sheetFormatPr defaultColWidth="8.88671875" defaultRowHeight="12" x14ac:dyDescent="0.25"/>
  <cols>
    <col min="1" max="1" width="4.6640625" style="240" customWidth="1"/>
    <col min="2" max="2" width="5.109375" style="240" customWidth="1"/>
    <col min="3" max="3" width="29.88671875" style="240" customWidth="1"/>
    <col min="4" max="4" width="7.6640625" style="240" customWidth="1"/>
    <col min="5" max="5" width="9" style="240" customWidth="1"/>
    <col min="6" max="6" width="20.33203125" style="240" customWidth="1"/>
    <col min="7" max="7" width="17.88671875" style="240" customWidth="1"/>
    <col min="8" max="8" width="4.33203125" style="240" customWidth="1"/>
    <col min="9" max="9" width="4.109375" style="240" customWidth="1"/>
    <col min="10" max="16384" width="8.88671875" style="240"/>
  </cols>
  <sheetData>
    <row r="1" spans="1:8" ht="30.6" customHeight="1" x14ac:dyDescent="0.25">
      <c r="A1" s="309"/>
      <c r="B1" s="557" t="s">
        <v>816</v>
      </c>
      <c r="C1" s="557"/>
      <c r="D1" s="557"/>
      <c r="E1" s="557"/>
      <c r="F1" s="557"/>
      <c r="G1" s="557"/>
      <c r="H1" s="557"/>
    </row>
    <row r="3" spans="1:8" ht="16.5" customHeight="1" x14ac:dyDescent="0.25"/>
    <row r="4" spans="1:8" ht="16.5" customHeight="1" x14ac:dyDescent="0.25"/>
    <row r="5" spans="1:8" ht="17.399999999999999" customHeight="1" x14ac:dyDescent="0.25"/>
    <row r="6" spans="1:8" ht="14.4" customHeight="1" x14ac:dyDescent="0.25">
      <c r="B6" s="566" t="s">
        <v>681</v>
      </c>
      <c r="C6" s="566"/>
      <c r="D6" s="566"/>
      <c r="E6" s="566"/>
      <c r="F6" s="566"/>
      <c r="G6" s="566"/>
      <c r="H6" s="308"/>
    </row>
    <row r="7" spans="1:8" ht="41.4" customHeight="1" x14ac:dyDescent="0.25">
      <c r="B7" s="566" t="s">
        <v>698</v>
      </c>
      <c r="C7" s="566"/>
      <c r="D7" s="566"/>
      <c r="E7" s="566"/>
      <c r="F7" s="566"/>
      <c r="G7" s="566"/>
      <c r="H7" s="308"/>
    </row>
    <row r="8" spans="1:8" ht="10.199999999999999" customHeight="1" x14ac:dyDescent="0.25">
      <c r="B8" s="308"/>
      <c r="C8" s="308"/>
      <c r="D8" s="308"/>
      <c r="E8" s="308"/>
      <c r="F8" s="308"/>
      <c r="G8" s="308"/>
      <c r="H8" s="308"/>
    </row>
    <row r="9" spans="1:8" ht="24.6" customHeight="1" x14ac:dyDescent="0.25">
      <c r="B9" s="586" t="s">
        <v>679</v>
      </c>
      <c r="C9" s="586"/>
      <c r="D9" s="586"/>
      <c r="E9" s="586"/>
      <c r="F9" s="586"/>
      <c r="G9" s="586"/>
      <c r="H9" s="586"/>
    </row>
    <row r="10" spans="1:8" ht="16.2" customHeight="1" x14ac:dyDescent="0.25"/>
    <row r="11" spans="1:8" ht="16.2" customHeight="1" x14ac:dyDescent="0.25"/>
    <row r="12" spans="1:8" ht="18.600000000000001" customHeight="1" x14ac:dyDescent="0.25"/>
    <row r="13" spans="1:8" ht="79.2" customHeight="1" x14ac:dyDescent="0.25">
      <c r="B13" s="281" t="s">
        <v>678</v>
      </c>
      <c r="C13" s="590" t="s">
        <v>697</v>
      </c>
      <c r="D13" s="558"/>
      <c r="E13" s="558"/>
      <c r="F13" s="558"/>
      <c r="G13" s="559"/>
      <c r="H13" s="307"/>
    </row>
    <row r="14" spans="1:8" ht="14.4" customHeight="1" x14ac:dyDescent="0.25">
      <c r="B14" s="306"/>
      <c r="C14" s="278"/>
      <c r="D14" s="278"/>
      <c r="E14" s="278"/>
      <c r="F14" s="278"/>
      <c r="G14" s="278"/>
      <c r="H14" s="305"/>
    </row>
    <row r="15" spans="1:8" ht="14.4" customHeight="1" x14ac:dyDescent="0.25">
      <c r="B15" s="285" t="s">
        <v>696</v>
      </c>
      <c r="C15" s="580" t="s">
        <v>695</v>
      </c>
      <c r="D15" s="580"/>
      <c r="E15" s="580"/>
      <c r="F15" s="580"/>
      <c r="G15" s="580"/>
      <c r="H15" s="286"/>
    </row>
    <row r="16" spans="1:8" ht="18.600000000000001" customHeight="1" x14ac:dyDescent="0.25">
      <c r="B16" s="285"/>
      <c r="C16" s="576" t="s">
        <v>694</v>
      </c>
      <c r="D16" s="576"/>
      <c r="E16" s="576"/>
      <c r="F16" s="576"/>
      <c r="G16" s="295">
        <f>'3A Situații financiare societăț'!D140+'3A Situații financiare societăț'!D141</f>
        <v>0</v>
      </c>
      <c r="H16" s="291"/>
    </row>
    <row r="17" spans="2:11" ht="18.600000000000001" customHeight="1" x14ac:dyDescent="0.25">
      <c r="B17" s="285"/>
      <c r="C17" s="576" t="s">
        <v>693</v>
      </c>
      <c r="D17" s="576"/>
      <c r="E17" s="576"/>
      <c r="F17" s="576"/>
      <c r="G17" s="295">
        <f>'3A Situații financiare societăț'!D143+'3A Situații financiare societăț'!D144</f>
        <v>0</v>
      </c>
      <c r="H17" s="291"/>
    </row>
    <row r="18" spans="2:11" ht="14.4" customHeight="1" x14ac:dyDescent="0.25">
      <c r="B18" s="285"/>
      <c r="C18" s="577" t="s">
        <v>692</v>
      </c>
      <c r="D18" s="577"/>
      <c r="E18" s="577"/>
      <c r="F18" s="577"/>
      <c r="G18" s="304">
        <f>G16+G17</f>
        <v>0</v>
      </c>
      <c r="H18" s="303"/>
    </row>
    <row r="19" spans="2:11" ht="7.95" customHeight="1" thickBot="1" x14ac:dyDescent="0.3">
      <c r="B19" s="285"/>
      <c r="C19" s="262"/>
      <c r="D19" s="262"/>
      <c r="E19" s="262"/>
      <c r="F19" s="262"/>
      <c r="G19" s="302"/>
      <c r="H19" s="259"/>
    </row>
    <row r="20" spans="2:11" ht="30" customHeight="1" thickTop="1" thickBot="1" x14ac:dyDescent="0.3">
      <c r="B20" s="285"/>
      <c r="C20" s="560" t="str">
        <f>IF(G18&gt;0,"Solicitantul nu se incadreaza in categoria intreprinderilor in dificultate","Se trece la pasul ii)")</f>
        <v>Se trece la pasul ii)</v>
      </c>
      <c r="D20" s="561"/>
      <c r="E20" s="561"/>
      <c r="F20" s="561"/>
      <c r="G20" s="562"/>
      <c r="H20" s="253"/>
    </row>
    <row r="21" spans="2:11" ht="8.4" customHeight="1" thickTop="1" x14ac:dyDescent="0.25">
      <c r="B21" s="285"/>
      <c r="C21" s="301"/>
      <c r="D21" s="300"/>
      <c r="E21" s="300"/>
      <c r="F21" s="300"/>
      <c r="G21" s="300"/>
      <c r="H21" s="299"/>
    </row>
    <row r="22" spans="2:11" ht="25.2" customHeight="1" x14ac:dyDescent="0.25">
      <c r="B22" s="285" t="s">
        <v>691</v>
      </c>
      <c r="C22" s="578" t="s">
        <v>690</v>
      </c>
      <c r="D22" s="578"/>
      <c r="E22" s="578"/>
      <c r="F22" s="578"/>
      <c r="G22" s="578"/>
      <c r="H22" s="297"/>
    </row>
    <row r="23" spans="2:11" ht="10.95" customHeight="1" x14ac:dyDescent="0.25">
      <c r="B23" s="285"/>
      <c r="C23" s="298"/>
      <c r="D23" s="298"/>
      <c r="E23" s="298"/>
      <c r="F23" s="298"/>
      <c r="G23" s="298"/>
      <c r="H23" s="297"/>
    </row>
    <row r="24" spans="2:11" ht="14.4" customHeight="1" x14ac:dyDescent="0.25">
      <c r="B24" s="285"/>
      <c r="C24" s="576" t="s">
        <v>689</v>
      </c>
      <c r="D24" s="576"/>
      <c r="E24" s="576"/>
      <c r="F24" s="576"/>
      <c r="G24" s="295" t="str">
        <f>IF($G$18&lt;0,'3A Situații financiare societăț'!D119,"NA")</f>
        <v>NA</v>
      </c>
      <c r="H24" s="291"/>
      <c r="K24" s="296"/>
    </row>
    <row r="25" spans="2:11" ht="14.4" customHeight="1" x14ac:dyDescent="0.25">
      <c r="B25" s="285"/>
      <c r="C25" s="583" t="s">
        <v>688</v>
      </c>
      <c r="D25" s="584"/>
      <c r="E25" s="584"/>
      <c r="F25" s="585"/>
      <c r="G25" s="295" t="str">
        <f>IF($G$18&lt;0,'3A Situații financiare societăț'!D121+'3A Situații financiare societăț'!D122+'3A Situații financiare societăț'!D123+'3A Situații financiare societăț'!D136+'3A Situații financiare societăț'!D137+'3A Situații financiare societăț'!D138+'3A Situații financiare societăț'!D146,"NA")</f>
        <v>NA</v>
      </c>
      <c r="H25" s="291"/>
      <c r="K25" s="296"/>
    </row>
    <row r="26" spans="2:11" ht="14.4" customHeight="1" x14ac:dyDescent="0.25">
      <c r="B26" s="285"/>
      <c r="C26" s="583" t="s">
        <v>687</v>
      </c>
      <c r="D26" s="584"/>
      <c r="E26" s="584"/>
      <c r="F26" s="585"/>
      <c r="G26" s="295" t="str">
        <f>IF($G$18&lt;0,'3A Situații financiare societăț'!D126,"NA")</f>
        <v>NA</v>
      </c>
      <c r="H26" s="291"/>
      <c r="K26" s="296"/>
    </row>
    <row r="27" spans="2:11" ht="14.4" customHeight="1" x14ac:dyDescent="0.25">
      <c r="B27" s="285"/>
      <c r="C27" s="576" t="s">
        <v>686</v>
      </c>
      <c r="D27" s="576"/>
      <c r="E27" s="576"/>
      <c r="F27" s="576"/>
      <c r="G27" s="295" t="str">
        <f>IF($G$18&lt;0,'3A Situații financiare societăț'!D128,"NA")</f>
        <v>NA</v>
      </c>
      <c r="H27" s="291"/>
      <c r="K27" s="296"/>
    </row>
    <row r="28" spans="2:11" ht="15" customHeight="1" x14ac:dyDescent="0.25">
      <c r="B28" s="285"/>
      <c r="C28" s="576" t="s">
        <v>685</v>
      </c>
      <c r="D28" s="576"/>
      <c r="E28" s="576"/>
      <c r="F28" s="576"/>
      <c r="G28" s="295" t="str">
        <f>IF($G$18&lt;0,'3A Situații financiare societăț'!D134,"NA")</f>
        <v>NA</v>
      </c>
      <c r="H28" s="291"/>
      <c r="K28" s="294"/>
    </row>
    <row r="29" spans="2:11" ht="9.6" customHeight="1" thickBot="1" x14ac:dyDescent="0.3">
      <c r="B29" s="285"/>
      <c r="C29" s="293"/>
      <c r="D29" s="293"/>
      <c r="E29" s="293"/>
      <c r="F29" s="293"/>
      <c r="G29" s="292"/>
      <c r="H29" s="291"/>
    </row>
    <row r="30" spans="2:11" ht="29.4" customHeight="1" thickTop="1" thickBot="1" x14ac:dyDescent="0.3">
      <c r="B30" s="285"/>
      <c r="C30" s="587" t="str">
        <f>IF(OR(G24="",G18+SUM(G27:G28)&gt;=0),"Nu exista pierdere de capital",G18+SUM(G27:G28))</f>
        <v>Nu exista pierdere de capital</v>
      </c>
      <c r="D30" s="588"/>
      <c r="E30" s="588"/>
      <c r="F30" s="588"/>
      <c r="G30" s="589"/>
      <c r="H30" s="288"/>
    </row>
    <row r="31" spans="2:11" ht="9" customHeight="1" thickTop="1" x14ac:dyDescent="0.25">
      <c r="B31" s="285"/>
      <c r="C31" s="290"/>
      <c r="D31" s="290"/>
      <c r="E31" s="290"/>
      <c r="F31" s="290"/>
      <c r="G31" s="289"/>
      <c r="H31" s="288"/>
    </row>
    <row r="32" spans="2:11" ht="36.6" customHeight="1" x14ac:dyDescent="0.25">
      <c r="B32" s="285" t="s">
        <v>684</v>
      </c>
      <c r="C32" s="580" t="s">
        <v>683</v>
      </c>
      <c r="D32" s="580"/>
      <c r="E32" s="580"/>
      <c r="F32" s="580"/>
      <c r="G32" s="580"/>
      <c r="H32" s="286"/>
    </row>
    <row r="33" spans="2:8" ht="10.95" customHeight="1" thickBot="1" x14ac:dyDescent="0.3">
      <c r="B33" s="285"/>
      <c r="C33" s="287"/>
      <c r="D33" s="287"/>
      <c r="E33" s="287"/>
      <c r="F33" s="287"/>
      <c r="G33" s="287"/>
      <c r="H33" s="286"/>
    </row>
    <row r="34" spans="2:8" ht="31.95" customHeight="1" thickTop="1" thickBot="1" x14ac:dyDescent="0.3">
      <c r="B34" s="285"/>
      <c r="C34" s="560" t="str">
        <f>CONCATENATE("Solicitantul ",IF(G18&gt;=0,"nu ",IF(C30="Nu exista pierdere de capital","nu ", IF(ABS(C30)&gt;(G24+G25+G26)/2,"","nu "))),"se încadrează în categoria întreprinderilor în dificultate")</f>
        <v>Solicitantul nu se încadrează în categoria întreprinderilor în dificultate</v>
      </c>
      <c r="D34" s="561"/>
      <c r="E34" s="561"/>
      <c r="F34" s="561"/>
      <c r="G34" s="562"/>
      <c r="H34" s="253"/>
    </row>
    <row r="35" spans="2:8" ht="9.6" customHeight="1" thickTop="1" x14ac:dyDescent="0.25">
      <c r="B35" s="284"/>
      <c r="C35" s="283"/>
      <c r="D35" s="283"/>
      <c r="E35" s="283"/>
      <c r="F35" s="283"/>
      <c r="G35" s="283"/>
      <c r="H35" s="282"/>
    </row>
    <row r="36" spans="2:8" ht="19.2" customHeight="1" x14ac:dyDescent="0.25"/>
    <row r="37" spans="2:8" ht="17.399999999999999" customHeight="1" x14ac:dyDescent="0.25"/>
    <row r="38" spans="2:8" ht="19.2" customHeight="1" x14ac:dyDescent="0.25"/>
    <row r="39" spans="2:8" ht="40.950000000000003" customHeight="1" x14ac:dyDescent="0.25">
      <c r="B39" s="281" t="s">
        <v>658</v>
      </c>
      <c r="C39" s="558" t="s">
        <v>657</v>
      </c>
      <c r="D39" s="558"/>
      <c r="E39" s="558"/>
      <c r="F39" s="558"/>
      <c r="G39" s="558"/>
      <c r="H39" s="280"/>
    </row>
    <row r="40" spans="2:8" ht="16.2" customHeight="1" x14ac:dyDescent="0.25"/>
    <row r="41" spans="2:8" ht="13.95" customHeight="1" x14ac:dyDescent="0.25"/>
    <row r="42" spans="2:8" ht="13.95" customHeight="1" x14ac:dyDescent="0.25"/>
    <row r="43" spans="2:8" ht="42" customHeight="1" x14ac:dyDescent="0.25">
      <c r="B43" s="281" t="s">
        <v>656</v>
      </c>
      <c r="C43" s="558" t="s">
        <v>655</v>
      </c>
      <c r="D43" s="558"/>
      <c r="E43" s="558"/>
      <c r="F43" s="558"/>
      <c r="G43" s="558"/>
      <c r="H43" s="280"/>
    </row>
    <row r="44" spans="2:8" ht="13.95" customHeight="1" x14ac:dyDescent="0.25"/>
    <row r="45" spans="2:8" ht="13.2" customHeight="1" x14ac:dyDescent="0.25"/>
    <row r="46" spans="2:8" ht="15" customHeight="1" x14ac:dyDescent="0.25"/>
    <row r="47" spans="2:8" ht="51" customHeight="1" x14ac:dyDescent="0.25">
      <c r="B47" s="281" t="s">
        <v>682</v>
      </c>
      <c r="C47" s="558" t="s">
        <v>677</v>
      </c>
      <c r="D47" s="558"/>
      <c r="E47" s="558"/>
      <c r="F47" s="558"/>
      <c r="G47" s="558"/>
      <c r="H47" s="280"/>
    </row>
    <row r="48" spans="2:8" x14ac:dyDescent="0.25">
      <c r="B48" s="279"/>
      <c r="C48" s="278"/>
      <c r="D48" s="278"/>
      <c r="E48" s="278"/>
      <c r="F48" s="277" t="s">
        <v>425</v>
      </c>
      <c r="G48" s="277" t="s">
        <v>424</v>
      </c>
      <c r="H48" s="276"/>
    </row>
    <row r="49" spans="2:8" x14ac:dyDescent="0.25">
      <c r="B49" s="270" t="s">
        <v>674</v>
      </c>
      <c r="C49" s="269" t="s">
        <v>673</v>
      </c>
      <c r="D49" s="268"/>
      <c r="E49" s="258"/>
      <c r="F49" s="272">
        <f>IF('3A Situații financiare societăț'!$I$3=2,'3A Situații financiare societăț'!C148,"NA")</f>
        <v>0</v>
      </c>
      <c r="G49" s="272">
        <f>IF('3A Situații financiare societăț'!$I$3=2,'3A Situații financiare societăț'!D148,"NA")</f>
        <v>0</v>
      </c>
      <c r="H49" s="271"/>
    </row>
    <row r="50" spans="2:8" x14ac:dyDescent="0.25">
      <c r="B50" s="273" t="s">
        <v>669</v>
      </c>
      <c r="C50" s="268" t="s">
        <v>672</v>
      </c>
      <c r="D50" s="268"/>
      <c r="E50" s="258"/>
      <c r="F50" s="272">
        <f>IF('3A Situații financiare societăț'!$I$3=2,'3A Situații financiare societăț'!C80,"NA")</f>
        <v>0</v>
      </c>
      <c r="G50" s="272">
        <f>IF('3A Situații financiare societăț'!$I$3=2,'3A Situații financiare societăț'!D80,"NA")</f>
        <v>0</v>
      </c>
      <c r="H50" s="271"/>
    </row>
    <row r="51" spans="2:8" x14ac:dyDescent="0.25">
      <c r="B51" s="273" t="s">
        <v>667</v>
      </c>
      <c r="C51" s="268" t="s">
        <v>671</v>
      </c>
      <c r="D51" s="268"/>
      <c r="E51" s="258"/>
      <c r="F51" s="272">
        <f>IF('3A Situații financiare societăț'!$I$3=2,'3A Situații financiare societăț'!C95,"NA")</f>
        <v>0</v>
      </c>
      <c r="G51" s="272">
        <f>IF('3A Situații financiare societăț'!$I$3=2,'3A Situații financiare societăț'!D95,"NA")</f>
        <v>0</v>
      </c>
      <c r="H51" s="271"/>
    </row>
    <row r="52" spans="2:8" x14ac:dyDescent="0.25">
      <c r="B52" s="270" t="s">
        <v>349</v>
      </c>
      <c r="C52" s="269" t="s">
        <v>670</v>
      </c>
      <c r="D52" s="268"/>
      <c r="E52" s="258"/>
      <c r="F52" s="275">
        <f>SUM(F50:F51)</f>
        <v>0</v>
      </c>
      <c r="G52" s="275">
        <f>SUM(G50:G51)</f>
        <v>0</v>
      </c>
      <c r="H52" s="274"/>
    </row>
    <row r="53" spans="2:8" x14ac:dyDescent="0.25">
      <c r="B53" s="273" t="s">
        <v>669</v>
      </c>
      <c r="C53" s="268" t="s">
        <v>668</v>
      </c>
      <c r="D53" s="268"/>
      <c r="E53" s="258"/>
      <c r="F53" s="272">
        <f>IF('3A Situații financiare societăț'!$I$3=2,'3A Situații financiare societăț'!C143+'3A Situații financiare societăț'!C144,"NA")</f>
        <v>0</v>
      </c>
      <c r="G53" s="272">
        <f>IF('3A Situații financiare societăț'!$I$3=2,'3A Situații financiare societăț'!D143+'3A Situații financiare societăț'!D144,"NA")</f>
        <v>0</v>
      </c>
      <c r="H53" s="271"/>
    </row>
    <row r="54" spans="2:8" x14ac:dyDescent="0.25">
      <c r="B54" s="273" t="s">
        <v>667</v>
      </c>
      <c r="C54" s="268" t="s">
        <v>666</v>
      </c>
      <c r="D54" s="268"/>
      <c r="E54" s="258"/>
      <c r="F54" s="272">
        <f>IF('3A Situații financiare societăț'!$I$3=2,'3A Situații financiare societăț'!C231+'3A Situații financiare societăț'!C232+'3A Situații financiare societăț'!C233+'3A Situații financiare societăț'!C234+'3A Situații financiare societăț'!C235,"NA")</f>
        <v>0</v>
      </c>
      <c r="G54" s="272">
        <f>IF('3A Situații financiare societăț'!$I$3=2,'3A Situații financiare societăț'!D231+'3A Situații financiare societăț'!D232+'3A Situații financiare societăț'!D233+'3A Situații financiare societăț'!D234+'3A Situații financiare societăț'!D235,"NA")</f>
        <v>0</v>
      </c>
      <c r="H54" s="271"/>
    </row>
    <row r="55" spans="2:8" x14ac:dyDescent="0.25">
      <c r="B55" s="273" t="s">
        <v>665</v>
      </c>
      <c r="C55" s="268" t="s">
        <v>407</v>
      </c>
      <c r="D55" s="268"/>
      <c r="E55" s="258"/>
      <c r="F55" s="272">
        <f>IF('3A Situații financiare societăț'!$I$3=2,'3A Situații financiare societăț'!C217,"NA")</f>
        <v>0</v>
      </c>
      <c r="G55" s="272">
        <f>IF('3A Situații financiare societăț'!$I$3=2,'3A Situații financiare societăț'!D217,"NA")</f>
        <v>0</v>
      </c>
      <c r="H55" s="271"/>
    </row>
    <row r="56" spans="2:8" x14ac:dyDescent="0.25">
      <c r="B56" s="273" t="s">
        <v>664</v>
      </c>
      <c r="C56" s="268" t="s">
        <v>663</v>
      </c>
      <c r="D56" s="268"/>
      <c r="E56" s="258"/>
      <c r="F56" s="272">
        <f>IF('3A Situații financiare societăț'!$I$3=2,'3A Situații financiare societăț'!C182,"NA")</f>
        <v>0</v>
      </c>
      <c r="G56" s="272">
        <f>IF('3A Situații financiare societăț'!$I$3=2,'3A Situații financiare societăț'!D182,"NA")</f>
        <v>0</v>
      </c>
      <c r="H56" s="271"/>
    </row>
    <row r="57" spans="2:8" x14ac:dyDescent="0.25">
      <c r="B57" s="270" t="s">
        <v>662</v>
      </c>
      <c r="C57" s="269" t="s">
        <v>661</v>
      </c>
      <c r="D57" s="268"/>
      <c r="E57" s="258"/>
      <c r="F57" s="267" t="str">
        <f>IF(SUM(F53:F56)&gt;0,SUM(F53:F56),"NA")</f>
        <v>NA</v>
      </c>
      <c r="G57" s="267" t="str">
        <f>IF(SUM(G53:G56)&gt;0,SUM(G53:G56),"NA")</f>
        <v>NA</v>
      </c>
      <c r="H57" s="266"/>
    </row>
    <row r="58" spans="2:8" x14ac:dyDescent="0.25">
      <c r="B58" s="254"/>
      <c r="C58" s="258"/>
      <c r="D58" s="258"/>
      <c r="E58" s="258"/>
      <c r="F58" s="258"/>
      <c r="G58" s="265"/>
      <c r="H58" s="264"/>
    </row>
    <row r="59" spans="2:8" ht="22.95" customHeight="1" x14ac:dyDescent="0.25">
      <c r="B59" s="254"/>
      <c r="C59" s="564" t="s">
        <v>660</v>
      </c>
      <c r="D59" s="564"/>
      <c r="E59" s="258"/>
      <c r="F59" s="257">
        <f>IFERROR(F52/F49,7.5)</f>
        <v>7.5</v>
      </c>
      <c r="G59" s="257">
        <f>IFERROR(G52/G49,7.5)</f>
        <v>7.5</v>
      </c>
      <c r="H59" s="263"/>
    </row>
    <row r="60" spans="2:8" x14ac:dyDescent="0.25">
      <c r="B60" s="254"/>
      <c r="C60" s="262"/>
      <c r="D60" s="262"/>
      <c r="E60" s="258"/>
      <c r="F60" s="261"/>
      <c r="G60" s="260"/>
      <c r="H60" s="259"/>
    </row>
    <row r="61" spans="2:8" ht="26.4" customHeight="1" x14ac:dyDescent="0.25">
      <c r="B61" s="254"/>
      <c r="C61" s="565" t="s">
        <v>659</v>
      </c>
      <c r="D61" s="565"/>
      <c r="E61" s="258"/>
      <c r="F61" s="257">
        <f>IFERROR(IF(F55&gt;0,F57/F55,IF(F57&gt;0,1,"")),"")</f>
        <v>1</v>
      </c>
      <c r="G61" s="257">
        <f>IFERROR(IF(G55&gt;0,G57/G55,IF(G57&gt;0,1,"")),"")</f>
        <v>1</v>
      </c>
      <c r="H61" s="256"/>
    </row>
    <row r="62" spans="2:8" ht="12.6" thickBot="1" x14ac:dyDescent="0.3">
      <c r="B62" s="254"/>
      <c r="C62" s="241"/>
      <c r="D62" s="241"/>
      <c r="E62" s="241"/>
      <c r="F62" s="241"/>
      <c r="G62" s="241"/>
      <c r="H62" s="255"/>
    </row>
    <row r="63" spans="2:8" ht="36.75" customHeight="1" thickTop="1" thickBot="1" x14ac:dyDescent="0.3">
      <c r="B63" s="254"/>
      <c r="C63" s="560" t="str">
        <f>IF('3A Situații financiare societăț'!I3=1,"Nu se aplica",CONCATENATE("Solicitantul ",IF(AND(F59&lt;=7.5,G59&lt;=7.5,F61&gt;=1,G61&gt;=1),"nu ",""),"se încadrează în categoria întreprinderilor în dificultate"))</f>
        <v>Solicitantul nu se încadrează în categoria întreprinderilor în dificultate</v>
      </c>
      <c r="D63" s="561"/>
      <c r="E63" s="561"/>
      <c r="F63" s="561"/>
      <c r="G63" s="562"/>
      <c r="H63" s="253"/>
    </row>
    <row r="64" spans="2:8" ht="12.6" thickTop="1" x14ac:dyDescent="0.25">
      <c r="B64" s="252"/>
      <c r="C64" s="251"/>
      <c r="D64" s="251"/>
      <c r="E64" s="251"/>
      <c r="F64" s="251"/>
      <c r="G64" s="251"/>
      <c r="H64" s="250"/>
    </row>
    <row r="65" ht="15.6" customHeight="1" x14ac:dyDescent="0.25"/>
  </sheetData>
  <sheetProtection algorithmName="SHA-512" hashValue="UCJPVPpADk+eOC7giRKVZXHTIcFZ7vSBUNxohUHBNqlMARfC9PhCcxsfIq9w+QA78JOoB9lmMN8p0I25V2mLqQ==" saltValue="X/kXz5GskUIkEwydjoP04w==" spinCount="100000" sheet="1" objects="1" scenarios="1"/>
  <mergeCells count="25">
    <mergeCell ref="C22:G22"/>
    <mergeCell ref="B1:H1"/>
    <mergeCell ref="C59:D59"/>
    <mergeCell ref="C61:D61"/>
    <mergeCell ref="B9:H9"/>
    <mergeCell ref="C20:G20"/>
    <mergeCell ref="C30:G30"/>
    <mergeCell ref="C34:G34"/>
    <mergeCell ref="C26:F26"/>
    <mergeCell ref="C13:G13"/>
    <mergeCell ref="B6:G6"/>
    <mergeCell ref="B7:G7"/>
    <mergeCell ref="C15:G15"/>
    <mergeCell ref="C16:F16"/>
    <mergeCell ref="C17:F17"/>
    <mergeCell ref="C18:F18"/>
    <mergeCell ref="C63:G63"/>
    <mergeCell ref="C24:F24"/>
    <mergeCell ref="C27:F27"/>
    <mergeCell ref="C28:F28"/>
    <mergeCell ref="C32:G32"/>
    <mergeCell ref="C47:G47"/>
    <mergeCell ref="C39:G39"/>
    <mergeCell ref="C43:G43"/>
    <mergeCell ref="C25:F25"/>
  </mergeCells>
  <conditionalFormatting sqref="H34 D35:H35">
    <cfRule type="cellIs" dxfId="13" priority="1" operator="equal">
      <formula>"Solicitantul nu se incadreaza in categoria intreprinderilor in dificultate"</formula>
    </cfRule>
    <cfRule type="cellIs" dxfId="12" priority="2" operator="equal">
      <formula>"Solicitantul se incadreaza in categoria intreprinderilor in dificultate"</formula>
    </cfRule>
  </conditionalFormatting>
  <pageMargins left="0.7" right="0.7" top="0.75" bottom="0.75" header="0.3" footer="0.3"/>
  <pageSetup scale="8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aie10"/>
  <dimension ref="A1:T69"/>
  <sheetViews>
    <sheetView showGridLines="0" view="pageBreakPreview" topLeftCell="C1" zoomScaleNormal="100" zoomScaleSheetLayoutView="100" workbookViewId="0">
      <selection activeCell="N6" activeCellId="23" sqref="C6:D7 F6:G7 F10:G15 C10:D15 C18:D18 F18:G18 F21:G21 C21:D21 C24:D24 F24:G24 G31 C32 C39:C40 C46:D55 G46:G55 N40:P40 Q40 N38:Q38 N31:Q31 N24:Q24 N21:Q21 N18:Q18 N10:Q15 N6:Q7"/>
    </sheetView>
  </sheetViews>
  <sheetFormatPr defaultColWidth="9.33203125" defaultRowHeight="12" x14ac:dyDescent="0.3"/>
  <cols>
    <col min="1" max="1" width="5.33203125" style="531" customWidth="1"/>
    <col min="2" max="2" width="24.109375" style="535" customWidth="1"/>
    <col min="3" max="3" width="15.33203125" style="529" customWidth="1"/>
    <col min="4" max="4" width="13.109375" style="529" customWidth="1"/>
    <col min="5" max="5" width="14.88671875" style="529" customWidth="1"/>
    <col min="6" max="6" width="16.33203125" style="529" customWidth="1"/>
    <col min="7" max="7" width="15.33203125" style="529" customWidth="1"/>
    <col min="8" max="8" width="14" style="529" customWidth="1"/>
    <col min="9" max="9" width="13.88671875" style="529" customWidth="1"/>
    <col min="10" max="10" width="12" style="497" customWidth="1"/>
    <col min="11" max="11" width="14.109375" style="497" customWidth="1"/>
    <col min="12" max="12" width="8.5546875" style="482" customWidth="1"/>
    <col min="13" max="13" width="22.6640625" style="482" customWidth="1"/>
    <col min="14" max="16" width="15.33203125" style="534" customWidth="1"/>
    <col min="17" max="17" width="14.88671875" style="534" customWidth="1"/>
    <col min="18" max="18" width="14.33203125" style="529" customWidth="1"/>
    <col min="19" max="19" width="13.88671875" style="416" customWidth="1"/>
    <col min="20" max="20" width="11" style="415" bestFit="1" customWidth="1"/>
    <col min="21" max="16384" width="9.33203125" style="416"/>
  </cols>
  <sheetData>
    <row r="1" spans="1:20" ht="24" customHeight="1" x14ac:dyDescent="0.3">
      <c r="A1" s="611" t="s">
        <v>51</v>
      </c>
      <c r="B1" s="611"/>
      <c r="C1" s="611"/>
      <c r="D1" s="611"/>
      <c r="E1" s="611"/>
      <c r="F1" s="611"/>
      <c r="G1" s="611"/>
      <c r="H1" s="611"/>
      <c r="I1" s="611"/>
      <c r="J1" s="611"/>
      <c r="K1" s="612"/>
      <c r="L1" s="17"/>
      <c r="M1" s="603" t="s">
        <v>52</v>
      </c>
      <c r="N1" s="603"/>
      <c r="O1" s="603"/>
      <c r="P1" s="603"/>
      <c r="Q1" s="603"/>
      <c r="R1" s="603"/>
      <c r="S1" s="604"/>
    </row>
    <row r="2" spans="1:20" x14ac:dyDescent="0.3">
      <c r="A2" s="414"/>
      <c r="B2" s="417"/>
      <c r="C2" s="418"/>
      <c r="D2" s="418"/>
      <c r="E2" s="418"/>
      <c r="F2" s="418"/>
      <c r="G2" s="418"/>
      <c r="H2" s="418"/>
      <c r="I2" s="418"/>
      <c r="J2" s="419"/>
      <c r="K2" s="420"/>
      <c r="L2" s="17"/>
      <c r="M2" s="605"/>
      <c r="N2" s="605"/>
      <c r="O2" s="605"/>
      <c r="P2" s="605"/>
      <c r="Q2" s="605"/>
      <c r="R2" s="605"/>
      <c r="S2" s="606"/>
    </row>
    <row r="3" spans="1:20" ht="21" customHeight="1" x14ac:dyDescent="0.3">
      <c r="A3" s="616" t="s">
        <v>1</v>
      </c>
      <c r="B3" s="617" t="s">
        <v>2</v>
      </c>
      <c r="C3" s="613" t="s">
        <v>3</v>
      </c>
      <c r="D3" s="613"/>
      <c r="E3" s="613" t="s">
        <v>17</v>
      </c>
      <c r="F3" s="613" t="s">
        <v>4</v>
      </c>
      <c r="G3" s="613"/>
      <c r="H3" s="613" t="s">
        <v>18</v>
      </c>
      <c r="I3" s="613" t="s">
        <v>0</v>
      </c>
      <c r="J3" s="419"/>
      <c r="K3" s="420"/>
      <c r="L3" s="17"/>
      <c r="M3" s="607"/>
      <c r="N3" s="607"/>
      <c r="O3" s="607"/>
      <c r="P3" s="607"/>
      <c r="Q3" s="607"/>
      <c r="R3" s="607"/>
      <c r="S3" s="608"/>
    </row>
    <row r="4" spans="1:20" ht="94.95" customHeight="1" x14ac:dyDescent="0.3">
      <c r="A4" s="616"/>
      <c r="B4" s="617"/>
      <c r="C4" s="421" t="s">
        <v>25</v>
      </c>
      <c r="D4" s="421" t="s">
        <v>390</v>
      </c>
      <c r="E4" s="613"/>
      <c r="F4" s="421" t="s">
        <v>26</v>
      </c>
      <c r="G4" s="421" t="s">
        <v>27</v>
      </c>
      <c r="H4" s="613"/>
      <c r="I4" s="613"/>
      <c r="J4" s="422" t="s">
        <v>30</v>
      </c>
      <c r="K4" s="423" t="s">
        <v>31</v>
      </c>
      <c r="L4" s="98" t="s">
        <v>280</v>
      </c>
      <c r="M4" s="99" t="str">
        <f>B3</f>
        <v>Denumirea capitolelor şi subcapitolelor</v>
      </c>
      <c r="N4" s="421" t="s">
        <v>44</v>
      </c>
      <c r="O4" s="421" t="s">
        <v>45</v>
      </c>
      <c r="P4" s="421" t="s">
        <v>360</v>
      </c>
      <c r="Q4" s="421" t="s">
        <v>361</v>
      </c>
      <c r="R4" s="424" t="s">
        <v>53</v>
      </c>
      <c r="S4" s="421" t="s">
        <v>281</v>
      </c>
    </row>
    <row r="5" spans="1:20" ht="22.2" customHeight="1" x14ac:dyDescent="0.3">
      <c r="A5" s="425" t="s">
        <v>13</v>
      </c>
      <c r="B5" s="614" t="s">
        <v>282</v>
      </c>
      <c r="C5" s="615"/>
      <c r="D5" s="615"/>
      <c r="E5" s="615"/>
      <c r="F5" s="615"/>
      <c r="G5" s="615"/>
      <c r="H5" s="615"/>
      <c r="I5" s="615"/>
      <c r="J5" s="426"/>
      <c r="K5" s="427"/>
      <c r="L5" s="100"/>
      <c r="M5" s="609" t="str">
        <f>B5</f>
        <v>CAPITOLUL 1 Cheltuieli pentru dezvoltarea și operaționalizarea platformei web de inovare deschisă</v>
      </c>
      <c r="N5" s="610"/>
      <c r="O5" s="610"/>
      <c r="P5" s="610"/>
      <c r="Q5" s="610"/>
      <c r="R5" s="610"/>
      <c r="S5" s="428"/>
    </row>
    <row r="6" spans="1:20" ht="31.2" x14ac:dyDescent="0.3">
      <c r="A6" s="429" t="s">
        <v>28</v>
      </c>
      <c r="B6" s="430" t="s">
        <v>385</v>
      </c>
      <c r="C6" s="101">
        <v>0</v>
      </c>
      <c r="D6" s="101">
        <v>0</v>
      </c>
      <c r="E6" s="431">
        <f t="shared" ref="E6:E7" si="0">C6+D6</f>
        <v>0</v>
      </c>
      <c r="F6" s="101">
        <v>0</v>
      </c>
      <c r="G6" s="101">
        <v>0</v>
      </c>
      <c r="H6" s="431">
        <f t="shared" ref="H6:H7" si="1">F6+G6</f>
        <v>0</v>
      </c>
      <c r="I6" s="431">
        <f t="shared" ref="I6:I7" si="2">E6+H6</f>
        <v>0</v>
      </c>
      <c r="J6" s="432" t="s">
        <v>74</v>
      </c>
      <c r="K6" s="432" t="s">
        <v>75</v>
      </c>
      <c r="L6" s="102" t="s">
        <v>283</v>
      </c>
      <c r="M6" s="433" t="str">
        <f>B6</f>
        <v>Cheltuieli cu achiziția de active necorporale</v>
      </c>
      <c r="N6" s="2">
        <f>I6</f>
        <v>0</v>
      </c>
      <c r="O6" s="2">
        <v>0</v>
      </c>
      <c r="P6" s="2">
        <v>0</v>
      </c>
      <c r="Q6" s="2">
        <v>0</v>
      </c>
      <c r="R6" s="434">
        <f>ROUND(SUM(N6:Q6),2)</f>
        <v>0</v>
      </c>
      <c r="S6" s="428" t="str">
        <f t="shared" ref="S6:S26" si="3">IF(R6=I6,"OK","ERROR")</f>
        <v>OK</v>
      </c>
    </row>
    <row r="7" spans="1:20" ht="39" x14ac:dyDescent="0.3">
      <c r="A7" s="429" t="s">
        <v>284</v>
      </c>
      <c r="B7" s="430" t="s">
        <v>384</v>
      </c>
      <c r="C7" s="101">
        <v>0</v>
      </c>
      <c r="D7" s="101">
        <v>0</v>
      </c>
      <c r="E7" s="431">
        <f t="shared" si="0"/>
        <v>0</v>
      </c>
      <c r="F7" s="101">
        <v>0</v>
      </c>
      <c r="G7" s="101">
        <v>0</v>
      </c>
      <c r="H7" s="431">
        <f t="shared" si="1"/>
        <v>0</v>
      </c>
      <c r="I7" s="431">
        <f t="shared" si="2"/>
        <v>0</v>
      </c>
      <c r="J7" s="432" t="s">
        <v>69</v>
      </c>
      <c r="K7" s="432" t="s">
        <v>154</v>
      </c>
      <c r="L7" s="102" t="s">
        <v>283</v>
      </c>
      <c r="M7" s="433" t="str">
        <f t="shared" ref="M7:M25" si="4">B7</f>
        <v>Cheltuieli cu achiziția de active corporale</v>
      </c>
      <c r="N7" s="2">
        <v>0</v>
      </c>
      <c r="O7" s="2">
        <v>0</v>
      </c>
      <c r="P7" s="2">
        <v>0</v>
      </c>
      <c r="Q7" s="2">
        <f>I7</f>
        <v>0</v>
      </c>
      <c r="R7" s="434">
        <f>ROUND(SUM(N7:Q7),2)</f>
        <v>0</v>
      </c>
      <c r="S7" s="428" t="str">
        <f t="shared" si="3"/>
        <v>OK</v>
      </c>
    </row>
    <row r="8" spans="1:20" s="443" customFormat="1" ht="22.95" customHeight="1" x14ac:dyDescent="0.3">
      <c r="A8" s="435"/>
      <c r="B8" s="436" t="s">
        <v>285</v>
      </c>
      <c r="C8" s="437">
        <f t="shared" ref="C8:I8" si="5">SUM(C6:C7)</f>
        <v>0</v>
      </c>
      <c r="D8" s="437">
        <f t="shared" si="5"/>
        <v>0</v>
      </c>
      <c r="E8" s="437">
        <f t="shared" si="5"/>
        <v>0</v>
      </c>
      <c r="F8" s="437">
        <f t="shared" si="5"/>
        <v>0</v>
      </c>
      <c r="G8" s="437">
        <f t="shared" si="5"/>
        <v>0</v>
      </c>
      <c r="H8" s="437">
        <f t="shared" si="5"/>
        <v>0</v>
      </c>
      <c r="I8" s="437">
        <f t="shared" si="5"/>
        <v>0</v>
      </c>
      <c r="J8" s="438"/>
      <c r="K8" s="439"/>
      <c r="L8" s="100"/>
      <c r="M8" s="440" t="str">
        <f t="shared" si="4"/>
        <v> TOTAL CAPITOL 1</v>
      </c>
      <c r="N8" s="441">
        <f>SUM(N6:N7)</f>
        <v>0</v>
      </c>
      <c r="O8" s="441">
        <f>SUM(O6:O7)</f>
        <v>0</v>
      </c>
      <c r="P8" s="441">
        <f>SUM(P6:P7)</f>
        <v>0</v>
      </c>
      <c r="Q8" s="441">
        <f>SUM(Q6:Q7)</f>
        <v>0</v>
      </c>
      <c r="R8" s="442">
        <f>ROUND(SUM(N8:Q8),2)</f>
        <v>0</v>
      </c>
      <c r="S8" s="428" t="str">
        <f t="shared" si="3"/>
        <v>OK</v>
      </c>
    </row>
    <row r="9" spans="1:20" ht="20.399999999999999" customHeight="1" x14ac:dyDescent="0.3">
      <c r="A9" s="444" t="s">
        <v>14</v>
      </c>
      <c r="B9" s="599" t="s">
        <v>391</v>
      </c>
      <c r="C9" s="600"/>
      <c r="D9" s="600"/>
      <c r="E9" s="600"/>
      <c r="F9" s="600"/>
      <c r="G9" s="600"/>
      <c r="H9" s="600"/>
      <c r="I9" s="600"/>
      <c r="J9" s="445"/>
      <c r="K9" s="446"/>
      <c r="L9" s="100"/>
      <c r="M9" s="598" t="str">
        <f t="shared" si="4"/>
        <v>CAPITOLUL 2 Cheltuieli pentru activități de transfer de cunoștințe</v>
      </c>
      <c r="N9" s="600"/>
      <c r="O9" s="600"/>
      <c r="P9" s="600"/>
      <c r="Q9" s="600"/>
      <c r="R9" s="600">
        <f>SUM(N9:Q9)</f>
        <v>0</v>
      </c>
      <c r="S9" s="428" t="str">
        <f t="shared" si="3"/>
        <v>OK</v>
      </c>
    </row>
    <row r="10" spans="1:20" s="452" customFormat="1" ht="48" customHeight="1" x14ac:dyDescent="0.3">
      <c r="A10" s="447" t="s">
        <v>286</v>
      </c>
      <c r="B10" s="430" t="s">
        <v>287</v>
      </c>
      <c r="C10" s="101">
        <v>0</v>
      </c>
      <c r="D10" s="101">
        <v>0</v>
      </c>
      <c r="E10" s="448">
        <f>C10+D10</f>
        <v>0</v>
      </c>
      <c r="F10" s="101">
        <v>0</v>
      </c>
      <c r="G10" s="101">
        <v>0</v>
      </c>
      <c r="H10" s="448">
        <f t="shared" ref="H10:H15" si="6">F10+G10</f>
        <v>0</v>
      </c>
      <c r="I10" s="448">
        <f t="shared" ref="I10:I15" si="7">E10+H10</f>
        <v>0</v>
      </c>
      <c r="J10" s="445" t="s">
        <v>71</v>
      </c>
      <c r="K10" s="446" t="s">
        <v>362</v>
      </c>
      <c r="L10" s="103" t="s">
        <v>288</v>
      </c>
      <c r="M10" s="433" t="str">
        <f t="shared" si="4"/>
        <v>Cheltuieli cu organizarea de evenimente (destinate animarii și promovării platformei)</v>
      </c>
      <c r="N10" s="104">
        <v>0</v>
      </c>
      <c r="O10" s="104">
        <v>0</v>
      </c>
      <c r="P10" s="104">
        <v>0</v>
      </c>
      <c r="Q10" s="104">
        <v>0</v>
      </c>
      <c r="R10" s="449">
        <f t="shared" ref="R10:R16" si="8">ROUND(SUM(N10:Q10),2)</f>
        <v>0</v>
      </c>
      <c r="S10" s="450" t="str">
        <f t="shared" si="3"/>
        <v>OK</v>
      </c>
      <c r="T10" s="451"/>
    </row>
    <row r="11" spans="1:20" s="452" customFormat="1" ht="38.4" customHeight="1" x14ac:dyDescent="0.3">
      <c r="A11" s="447" t="s">
        <v>289</v>
      </c>
      <c r="B11" s="430" t="s">
        <v>290</v>
      </c>
      <c r="C11" s="101">
        <v>0</v>
      </c>
      <c r="D11" s="101">
        <v>0</v>
      </c>
      <c r="E11" s="448">
        <f t="shared" ref="E11:E12" si="9">C11+D11</f>
        <v>0</v>
      </c>
      <c r="F11" s="101">
        <v>0</v>
      </c>
      <c r="G11" s="101">
        <v>0</v>
      </c>
      <c r="H11" s="448">
        <f t="shared" si="6"/>
        <v>0</v>
      </c>
      <c r="I11" s="448">
        <f t="shared" si="7"/>
        <v>0</v>
      </c>
      <c r="J11" s="445" t="s">
        <v>71</v>
      </c>
      <c r="K11" s="446" t="s">
        <v>200</v>
      </c>
      <c r="L11" s="103" t="s">
        <v>288</v>
      </c>
      <c r="M11" s="433" t="str">
        <f t="shared" si="4"/>
        <v>Cheltuieli cu servicii de creație și producție publicitară</v>
      </c>
      <c r="N11" s="104">
        <v>0</v>
      </c>
      <c r="O11" s="104">
        <v>0</v>
      </c>
      <c r="P11" s="104">
        <v>0</v>
      </c>
      <c r="Q11" s="104">
        <v>0</v>
      </c>
      <c r="R11" s="449">
        <f t="shared" si="8"/>
        <v>0</v>
      </c>
      <c r="S11" s="450" t="str">
        <f t="shared" si="3"/>
        <v>OK</v>
      </c>
      <c r="T11" s="451"/>
    </row>
    <row r="12" spans="1:20" s="452" customFormat="1" ht="24" x14ac:dyDescent="0.3">
      <c r="A12" s="447" t="s">
        <v>291</v>
      </c>
      <c r="B12" s="430" t="s">
        <v>386</v>
      </c>
      <c r="C12" s="101">
        <v>0</v>
      </c>
      <c r="D12" s="101">
        <v>0</v>
      </c>
      <c r="E12" s="448">
        <f t="shared" si="9"/>
        <v>0</v>
      </c>
      <c r="F12" s="101">
        <v>0</v>
      </c>
      <c r="G12" s="101">
        <v>0</v>
      </c>
      <c r="H12" s="448">
        <f t="shared" si="6"/>
        <v>0</v>
      </c>
      <c r="I12" s="448">
        <f t="shared" si="7"/>
        <v>0</v>
      </c>
      <c r="J12" s="445" t="s">
        <v>95</v>
      </c>
      <c r="K12" s="446" t="s">
        <v>129</v>
      </c>
      <c r="L12" s="103" t="s">
        <v>288</v>
      </c>
      <c r="M12" s="433" t="str">
        <f t="shared" si="4"/>
        <v>Cheltuieli cu producția video și fotografică</v>
      </c>
      <c r="N12" s="104">
        <v>0</v>
      </c>
      <c r="O12" s="104">
        <v>0</v>
      </c>
      <c r="P12" s="104">
        <v>0</v>
      </c>
      <c r="Q12" s="104">
        <v>0</v>
      </c>
      <c r="R12" s="449">
        <f t="shared" si="8"/>
        <v>0</v>
      </c>
      <c r="S12" s="450" t="str">
        <f t="shared" si="3"/>
        <v>OK</v>
      </c>
      <c r="T12" s="451"/>
    </row>
    <row r="13" spans="1:20" s="452" customFormat="1" ht="43.95" customHeight="1" x14ac:dyDescent="0.3">
      <c r="A13" s="453" t="s">
        <v>292</v>
      </c>
      <c r="B13" s="430" t="s">
        <v>293</v>
      </c>
      <c r="C13" s="101">
        <v>0</v>
      </c>
      <c r="D13" s="101">
        <v>0</v>
      </c>
      <c r="E13" s="448">
        <f>C13+D13</f>
        <v>0</v>
      </c>
      <c r="F13" s="101">
        <v>0</v>
      </c>
      <c r="G13" s="101">
        <v>0</v>
      </c>
      <c r="H13" s="448">
        <f t="shared" si="6"/>
        <v>0</v>
      </c>
      <c r="I13" s="448">
        <f t="shared" si="7"/>
        <v>0</v>
      </c>
      <c r="J13" s="445" t="s">
        <v>71</v>
      </c>
      <c r="K13" s="446" t="s">
        <v>228</v>
      </c>
      <c r="L13" s="103" t="s">
        <v>288</v>
      </c>
      <c r="M13" s="433" t="str">
        <f t="shared" si="4"/>
        <v>Servicii de consultanță în inovare și asistență pentru inovare</v>
      </c>
      <c r="N13" s="104">
        <v>0</v>
      </c>
      <c r="O13" s="104">
        <v>0</v>
      </c>
      <c r="P13" s="104">
        <v>0</v>
      </c>
      <c r="Q13" s="2">
        <f>I13</f>
        <v>0</v>
      </c>
      <c r="R13" s="449">
        <f t="shared" si="8"/>
        <v>0</v>
      </c>
      <c r="S13" s="450" t="str">
        <f t="shared" si="3"/>
        <v>OK</v>
      </c>
      <c r="T13" s="451"/>
    </row>
    <row r="14" spans="1:20" s="452" customFormat="1" ht="60" customHeight="1" x14ac:dyDescent="0.3">
      <c r="A14" s="453" t="s">
        <v>294</v>
      </c>
      <c r="B14" s="430" t="s">
        <v>295</v>
      </c>
      <c r="C14" s="101">
        <v>0</v>
      </c>
      <c r="D14" s="101">
        <v>0</v>
      </c>
      <c r="E14" s="448">
        <f t="shared" ref="E14" si="10">C14+D14</f>
        <v>0</v>
      </c>
      <c r="F14" s="101">
        <v>0</v>
      </c>
      <c r="G14" s="101">
        <v>0</v>
      </c>
      <c r="H14" s="448">
        <f t="shared" si="6"/>
        <v>0</v>
      </c>
      <c r="I14" s="448">
        <f t="shared" si="7"/>
        <v>0</v>
      </c>
      <c r="J14" s="445" t="s">
        <v>89</v>
      </c>
      <c r="K14" s="446" t="s">
        <v>145</v>
      </c>
      <c r="L14" s="103" t="s">
        <v>288</v>
      </c>
      <c r="M14" s="433" t="str">
        <f>B14</f>
        <v>Cheltuieli de personal – pentru experții care compun echipa de implementare și care realizează activitățile de transfer de cunoștințe</v>
      </c>
      <c r="N14" s="104">
        <v>0</v>
      </c>
      <c r="O14" s="104">
        <v>0</v>
      </c>
      <c r="P14" s="104">
        <v>0</v>
      </c>
      <c r="Q14" s="104">
        <v>0</v>
      </c>
      <c r="R14" s="449">
        <f t="shared" si="8"/>
        <v>0</v>
      </c>
      <c r="S14" s="450" t="str">
        <f t="shared" si="3"/>
        <v>OK</v>
      </c>
      <c r="T14" s="451"/>
    </row>
    <row r="15" spans="1:20" ht="54.75" customHeight="1" x14ac:dyDescent="0.3">
      <c r="A15" s="453" t="s">
        <v>296</v>
      </c>
      <c r="B15" s="430" t="s">
        <v>297</v>
      </c>
      <c r="C15" s="101">
        <v>0</v>
      </c>
      <c r="D15" s="101">
        <v>0</v>
      </c>
      <c r="E15" s="448">
        <f>C15+D15</f>
        <v>0</v>
      </c>
      <c r="F15" s="101">
        <v>0</v>
      </c>
      <c r="G15" s="101">
        <v>0</v>
      </c>
      <c r="H15" s="448">
        <f t="shared" si="6"/>
        <v>0</v>
      </c>
      <c r="I15" s="448">
        <f t="shared" si="7"/>
        <v>0</v>
      </c>
      <c r="J15" s="445" t="s">
        <v>71</v>
      </c>
      <c r="K15" s="446" t="s">
        <v>231</v>
      </c>
      <c r="L15" s="103" t="s">
        <v>288</v>
      </c>
      <c r="M15" s="454" t="str">
        <f t="shared" si="4"/>
        <v>Alte cheltuieli cu servicii necesare pentru realizarea activităților de transfer de cunoștințe</v>
      </c>
      <c r="N15" s="3">
        <v>0</v>
      </c>
      <c r="O15" s="3">
        <v>0</v>
      </c>
      <c r="P15" s="3">
        <v>0</v>
      </c>
      <c r="Q15" s="3">
        <v>0</v>
      </c>
      <c r="R15" s="449">
        <f t="shared" si="8"/>
        <v>0</v>
      </c>
      <c r="S15" s="428" t="str">
        <f t="shared" si="3"/>
        <v>OK</v>
      </c>
    </row>
    <row r="16" spans="1:20" s="443" customFormat="1" ht="22.95" customHeight="1" x14ac:dyDescent="0.3">
      <c r="A16" s="455"/>
      <c r="B16" s="456" t="s">
        <v>298</v>
      </c>
      <c r="C16" s="441">
        <f>SUM(C10:C15)</f>
        <v>0</v>
      </c>
      <c r="D16" s="441">
        <f t="shared" ref="D16:I16" si="11">SUM(D10:D15)</f>
        <v>0</v>
      </c>
      <c r="E16" s="441">
        <f t="shared" si="11"/>
        <v>0</v>
      </c>
      <c r="F16" s="441">
        <f t="shared" si="11"/>
        <v>0</v>
      </c>
      <c r="G16" s="441">
        <f t="shared" si="11"/>
        <v>0</v>
      </c>
      <c r="H16" s="441">
        <f t="shared" si="11"/>
        <v>0</v>
      </c>
      <c r="I16" s="441">
        <f t="shared" si="11"/>
        <v>0</v>
      </c>
      <c r="J16" s="457"/>
      <c r="K16" s="458"/>
      <c r="L16" s="100"/>
      <c r="M16" s="440" t="str">
        <f t="shared" si="4"/>
        <v> TOTAL CAPITOL  2</v>
      </c>
      <c r="N16" s="441">
        <f>SUM(N10:N15)</f>
        <v>0</v>
      </c>
      <c r="O16" s="441">
        <f t="shared" ref="O16:P16" si="12">SUM(O10:O15)</f>
        <v>0</v>
      </c>
      <c r="P16" s="441">
        <f t="shared" si="12"/>
        <v>0</v>
      </c>
      <c r="Q16" s="441">
        <f t="shared" ref="Q16" si="13">SUM(Q10:Q15)</f>
        <v>0</v>
      </c>
      <c r="R16" s="442">
        <f t="shared" si="8"/>
        <v>0</v>
      </c>
      <c r="S16" s="428" t="str">
        <f t="shared" si="3"/>
        <v>OK</v>
      </c>
    </row>
    <row r="17" spans="1:20" ht="21" customHeight="1" x14ac:dyDescent="0.3">
      <c r="A17" s="444" t="s">
        <v>15</v>
      </c>
      <c r="B17" s="596" t="s">
        <v>299</v>
      </c>
      <c r="C17" s="597"/>
      <c r="D17" s="597"/>
      <c r="E17" s="597"/>
      <c r="F17" s="597"/>
      <c r="G17" s="597"/>
      <c r="H17" s="597"/>
      <c r="I17" s="598"/>
      <c r="J17" s="459"/>
      <c r="K17" s="446"/>
      <c r="L17" s="100"/>
      <c r="M17" s="597" t="str">
        <f t="shared" si="4"/>
        <v xml:space="preserve">CAPITOLUL 3 Cheltuieli pentru activitățile obligatorii de informare si publicitate </v>
      </c>
      <c r="N17" s="597"/>
      <c r="O17" s="597"/>
      <c r="P17" s="597"/>
      <c r="Q17" s="597"/>
      <c r="R17" s="598">
        <f>SUM(N17:Q17)</f>
        <v>0</v>
      </c>
      <c r="S17" s="428" t="str">
        <f t="shared" si="3"/>
        <v>OK</v>
      </c>
    </row>
    <row r="18" spans="1:20" ht="58.2" customHeight="1" x14ac:dyDescent="0.3">
      <c r="A18" s="453" t="s">
        <v>300</v>
      </c>
      <c r="B18" s="430" t="s">
        <v>301</v>
      </c>
      <c r="C18" s="101">
        <v>0</v>
      </c>
      <c r="D18" s="101">
        <v>0</v>
      </c>
      <c r="E18" s="448">
        <f>C18+D18</f>
        <v>0</v>
      </c>
      <c r="F18" s="101">
        <v>0</v>
      </c>
      <c r="G18" s="101">
        <v>0</v>
      </c>
      <c r="H18" s="448">
        <f t="shared" ref="H18" si="14">F18+G18</f>
        <v>0</v>
      </c>
      <c r="I18" s="448">
        <f t="shared" ref="I18" si="15">E18+H18</f>
        <v>0</v>
      </c>
      <c r="J18" s="445" t="s">
        <v>71</v>
      </c>
      <c r="K18" s="460" t="s">
        <v>200</v>
      </c>
      <c r="L18" s="103" t="s">
        <v>288</v>
      </c>
      <c r="M18" s="454" t="str">
        <f>B18</f>
        <v>Cheltuieli pentru informare şi publicitate</v>
      </c>
      <c r="N18" s="3">
        <f>I18/4</f>
        <v>0</v>
      </c>
      <c r="O18" s="3">
        <f>N18</f>
        <v>0</v>
      </c>
      <c r="P18" s="3">
        <f t="shared" ref="P18:Q18" si="16">O18</f>
        <v>0</v>
      </c>
      <c r="Q18" s="3">
        <f t="shared" si="16"/>
        <v>0</v>
      </c>
      <c r="R18" s="434">
        <f>ROUND(SUM(N18:Q18),2)</f>
        <v>0</v>
      </c>
      <c r="S18" s="428" t="str">
        <f t="shared" si="3"/>
        <v>OK</v>
      </c>
    </row>
    <row r="19" spans="1:20" s="443" customFormat="1" ht="22.95" customHeight="1" x14ac:dyDescent="0.3">
      <c r="A19" s="455"/>
      <c r="B19" s="456" t="s">
        <v>302</v>
      </c>
      <c r="C19" s="441">
        <f t="shared" ref="C19:I19" si="17">SUM(C18:C18)</f>
        <v>0</v>
      </c>
      <c r="D19" s="441">
        <f t="shared" si="17"/>
        <v>0</v>
      </c>
      <c r="E19" s="441">
        <f t="shared" si="17"/>
        <v>0</v>
      </c>
      <c r="F19" s="441">
        <f t="shared" si="17"/>
        <v>0</v>
      </c>
      <c r="G19" s="441">
        <f t="shared" si="17"/>
        <v>0</v>
      </c>
      <c r="H19" s="441">
        <f t="shared" si="17"/>
        <v>0</v>
      </c>
      <c r="I19" s="441">
        <f t="shared" si="17"/>
        <v>0</v>
      </c>
      <c r="J19" s="457"/>
      <c r="K19" s="458"/>
      <c r="L19" s="100"/>
      <c r="M19" s="440" t="str">
        <f t="shared" si="4"/>
        <v> TOTAL CAPITOL  3</v>
      </c>
      <c r="N19" s="441">
        <f t="shared" ref="N19:Q19" si="18">SUM(N18:N18)</f>
        <v>0</v>
      </c>
      <c r="O19" s="441">
        <f t="shared" si="18"/>
        <v>0</v>
      </c>
      <c r="P19" s="441">
        <f t="shared" si="18"/>
        <v>0</v>
      </c>
      <c r="Q19" s="441">
        <f t="shared" si="18"/>
        <v>0</v>
      </c>
      <c r="R19" s="442">
        <f>ROUND(SUM(N19:Q19),2)</f>
        <v>0</v>
      </c>
      <c r="S19" s="428" t="str">
        <f t="shared" si="3"/>
        <v>OK</v>
      </c>
    </row>
    <row r="20" spans="1:20" ht="21" customHeight="1" x14ac:dyDescent="0.3">
      <c r="A20" s="444" t="s">
        <v>303</v>
      </c>
      <c r="B20" s="599" t="s">
        <v>304</v>
      </c>
      <c r="C20" s="600"/>
      <c r="D20" s="600"/>
      <c r="E20" s="600"/>
      <c r="F20" s="600"/>
      <c r="G20" s="600"/>
      <c r="H20" s="600"/>
      <c r="I20" s="600"/>
      <c r="J20" s="459"/>
      <c r="K20" s="446"/>
      <c r="L20" s="100"/>
      <c r="M20" s="598" t="str">
        <f t="shared" si="4"/>
        <v>CAPITOLUL 4  Cheltuieli cu activitățile de networking, cooperare transnațională, integrare în rețele și schimburi de bune practici</v>
      </c>
      <c r="N20" s="600"/>
      <c r="O20" s="600"/>
      <c r="P20" s="600"/>
      <c r="Q20" s="600"/>
      <c r="R20" s="600">
        <f>SUM(N20:Q20)</f>
        <v>0</v>
      </c>
      <c r="S20" s="428" t="str">
        <f t="shared" si="3"/>
        <v>OK</v>
      </c>
    </row>
    <row r="21" spans="1:20" ht="72" customHeight="1" x14ac:dyDescent="0.3">
      <c r="A21" s="453" t="s">
        <v>32</v>
      </c>
      <c r="B21" s="461" t="s">
        <v>305</v>
      </c>
      <c r="C21" s="101">
        <v>0</v>
      </c>
      <c r="D21" s="101">
        <v>0</v>
      </c>
      <c r="E21" s="448">
        <f>C21+D21</f>
        <v>0</v>
      </c>
      <c r="F21" s="101">
        <v>0</v>
      </c>
      <c r="G21" s="101">
        <v>0</v>
      </c>
      <c r="H21" s="448">
        <f t="shared" ref="H21" si="19">F21+G21</f>
        <v>0</v>
      </c>
      <c r="I21" s="448">
        <f t="shared" ref="I21" si="20">E21+H21</f>
        <v>0</v>
      </c>
      <c r="J21" s="432" t="s">
        <v>71</v>
      </c>
      <c r="K21" s="460" t="s">
        <v>197</v>
      </c>
      <c r="L21" s="103" t="s">
        <v>288</v>
      </c>
      <c r="M21" s="454" t="str">
        <f t="shared" si="4"/>
        <v>Cheltuieli cu activitățile de networking, cooperare transnațională, integrare în rețele și schimburi de bune practici</v>
      </c>
      <c r="N21" s="3">
        <v>0</v>
      </c>
      <c r="O21" s="3">
        <v>0</v>
      </c>
      <c r="P21" s="3">
        <v>0</v>
      </c>
      <c r="Q21" s="2">
        <f>I21</f>
        <v>0</v>
      </c>
      <c r="R21" s="434">
        <f>ROUND(SUM(N21:Q21),2)</f>
        <v>0</v>
      </c>
      <c r="S21" s="428" t="str">
        <f t="shared" si="3"/>
        <v>OK</v>
      </c>
    </row>
    <row r="22" spans="1:20" s="443" customFormat="1" ht="22.95" customHeight="1" x14ac:dyDescent="0.3">
      <c r="A22" s="455"/>
      <c r="B22" s="456" t="s">
        <v>306</v>
      </c>
      <c r="C22" s="441">
        <f t="shared" ref="C22:I22" si="21">SUM(C21:C21)</f>
        <v>0</v>
      </c>
      <c r="D22" s="441">
        <f t="shared" si="21"/>
        <v>0</v>
      </c>
      <c r="E22" s="441">
        <f t="shared" si="21"/>
        <v>0</v>
      </c>
      <c r="F22" s="441">
        <f t="shared" si="21"/>
        <v>0</v>
      </c>
      <c r="G22" s="441">
        <f t="shared" si="21"/>
        <v>0</v>
      </c>
      <c r="H22" s="441">
        <f t="shared" si="21"/>
        <v>0</v>
      </c>
      <c r="I22" s="441">
        <f t="shared" si="21"/>
        <v>0</v>
      </c>
      <c r="J22" s="457"/>
      <c r="K22" s="458"/>
      <c r="L22" s="100"/>
      <c r="M22" s="440" t="str">
        <f t="shared" si="4"/>
        <v> TOTAL CAPITOL  4</v>
      </c>
      <c r="N22" s="441">
        <f t="shared" ref="N22:Q22" si="22">SUM(N21:N21)</f>
        <v>0</v>
      </c>
      <c r="O22" s="441">
        <f t="shared" si="22"/>
        <v>0</v>
      </c>
      <c r="P22" s="441">
        <f t="shared" si="22"/>
        <v>0</v>
      </c>
      <c r="Q22" s="441">
        <f t="shared" si="22"/>
        <v>0</v>
      </c>
      <c r="R22" s="442">
        <f>ROUND(SUM(N22:Q22),2)</f>
        <v>0</v>
      </c>
      <c r="S22" s="428" t="str">
        <f t="shared" si="3"/>
        <v>OK</v>
      </c>
    </row>
    <row r="23" spans="1:20" ht="21" customHeight="1" x14ac:dyDescent="0.3">
      <c r="A23" s="444" t="s">
        <v>307</v>
      </c>
      <c r="B23" s="599" t="s">
        <v>392</v>
      </c>
      <c r="C23" s="600"/>
      <c r="D23" s="600"/>
      <c r="E23" s="600"/>
      <c r="F23" s="600"/>
      <c r="G23" s="600"/>
      <c r="H23" s="600"/>
      <c r="I23" s="600"/>
      <c r="J23" s="459"/>
      <c r="K23" s="446"/>
      <c r="L23" s="100"/>
      <c r="M23" s="598" t="str">
        <f t="shared" si="4"/>
        <v>CAPITOLUL 5 Cheltuielile cu activitatea de audit financiar extern al proiectului</v>
      </c>
      <c r="N23" s="600"/>
      <c r="O23" s="600"/>
      <c r="P23" s="600"/>
      <c r="Q23" s="600"/>
      <c r="R23" s="600">
        <f>SUM(N23:Q23)</f>
        <v>0</v>
      </c>
      <c r="S23" s="428" t="str">
        <f t="shared" si="3"/>
        <v>OK</v>
      </c>
    </row>
    <row r="24" spans="1:20" ht="39" customHeight="1" x14ac:dyDescent="0.3">
      <c r="A24" s="444" t="s">
        <v>308</v>
      </c>
      <c r="B24" s="430" t="s">
        <v>309</v>
      </c>
      <c r="C24" s="101">
        <v>0</v>
      </c>
      <c r="D24" s="101">
        <v>0</v>
      </c>
      <c r="E24" s="448">
        <f>C24+D24</f>
        <v>0</v>
      </c>
      <c r="F24" s="101">
        <v>0</v>
      </c>
      <c r="G24" s="101">
        <v>0</v>
      </c>
      <c r="H24" s="448">
        <f>F24+G24</f>
        <v>0</v>
      </c>
      <c r="I24" s="448">
        <f>E24+H24</f>
        <v>0</v>
      </c>
      <c r="J24" s="432" t="s">
        <v>71</v>
      </c>
      <c r="K24" s="460" t="s">
        <v>396</v>
      </c>
      <c r="L24" s="103" t="s">
        <v>288</v>
      </c>
      <c r="M24" s="454" t="str">
        <f t="shared" si="4"/>
        <v>Cheltuielile cu activitatea de audit financiar extern al proiectului</v>
      </c>
      <c r="N24" s="3">
        <v>0</v>
      </c>
      <c r="O24" s="3">
        <v>0</v>
      </c>
      <c r="P24" s="3">
        <v>0</v>
      </c>
      <c r="Q24" s="3">
        <v>0</v>
      </c>
      <c r="R24" s="434">
        <f>ROUND(SUM(N24:Q24),2)</f>
        <v>0</v>
      </c>
      <c r="S24" s="428" t="str">
        <f t="shared" si="3"/>
        <v>OK</v>
      </c>
    </row>
    <row r="25" spans="1:20" s="443" customFormat="1" ht="22.95" customHeight="1" x14ac:dyDescent="0.3">
      <c r="A25" s="455"/>
      <c r="B25" s="456" t="s">
        <v>310</v>
      </c>
      <c r="C25" s="441">
        <f>SUM(C24:C24)</f>
        <v>0</v>
      </c>
      <c r="D25" s="441">
        <f t="shared" ref="D25:I25" si="23">SUM(D24:D24)</f>
        <v>0</v>
      </c>
      <c r="E25" s="441">
        <f t="shared" si="23"/>
        <v>0</v>
      </c>
      <c r="F25" s="441">
        <f t="shared" si="23"/>
        <v>0</v>
      </c>
      <c r="G25" s="441">
        <f t="shared" si="23"/>
        <v>0</v>
      </c>
      <c r="H25" s="441">
        <f t="shared" si="23"/>
        <v>0</v>
      </c>
      <c r="I25" s="441">
        <f t="shared" si="23"/>
        <v>0</v>
      </c>
      <c r="J25" s="457"/>
      <c r="K25" s="458"/>
      <c r="L25" s="100"/>
      <c r="M25" s="440" t="str">
        <f t="shared" si="4"/>
        <v> TOTAL CAPITOL  5</v>
      </c>
      <c r="N25" s="441">
        <f t="shared" ref="N25:Q25" si="24">SUM(N24:N24)</f>
        <v>0</v>
      </c>
      <c r="O25" s="441">
        <f t="shared" si="24"/>
        <v>0</v>
      </c>
      <c r="P25" s="441">
        <f t="shared" si="24"/>
        <v>0</v>
      </c>
      <c r="Q25" s="441">
        <f t="shared" si="24"/>
        <v>0</v>
      </c>
      <c r="R25" s="442">
        <f>ROUND(SUM(N25:Q25),2)</f>
        <v>0</v>
      </c>
      <c r="S25" s="428" t="str">
        <f t="shared" si="3"/>
        <v>OK</v>
      </c>
    </row>
    <row r="26" spans="1:20" s="466" customFormat="1" ht="29.4" customHeight="1" x14ac:dyDescent="0.3">
      <c r="A26" s="462"/>
      <c r="B26" s="463" t="s">
        <v>54</v>
      </c>
      <c r="C26" s="464">
        <f>C25+C22+C19+C16+C8</f>
        <v>0</v>
      </c>
      <c r="D26" s="464">
        <f t="shared" ref="D26:I26" si="25">D25+D22+D19+D16+D8</f>
        <v>0</v>
      </c>
      <c r="E26" s="464">
        <f t="shared" si="25"/>
        <v>0</v>
      </c>
      <c r="F26" s="464">
        <f t="shared" si="25"/>
        <v>0</v>
      </c>
      <c r="G26" s="464">
        <f t="shared" si="25"/>
        <v>0</v>
      </c>
      <c r="H26" s="464">
        <f t="shared" si="25"/>
        <v>0</v>
      </c>
      <c r="I26" s="464">
        <f t="shared" si="25"/>
        <v>0</v>
      </c>
      <c r="J26" s="105"/>
      <c r="K26" s="106"/>
      <c r="L26" s="10"/>
      <c r="M26" s="465" t="s">
        <v>54</v>
      </c>
      <c r="N26" s="464">
        <f>N25+N22+N19+N16+N8</f>
        <v>0</v>
      </c>
      <c r="O26" s="464">
        <f t="shared" ref="O26:R26" si="26">O25+O22+O19+O16+O8</f>
        <v>0</v>
      </c>
      <c r="P26" s="464">
        <f t="shared" si="26"/>
        <v>0</v>
      </c>
      <c r="Q26" s="464">
        <f t="shared" si="26"/>
        <v>0</v>
      </c>
      <c r="R26" s="464">
        <f t="shared" si="26"/>
        <v>0</v>
      </c>
      <c r="S26" s="428" t="str">
        <f t="shared" si="3"/>
        <v>OK</v>
      </c>
    </row>
    <row r="27" spans="1:20" s="466" customFormat="1" ht="9" customHeight="1" x14ac:dyDescent="0.3">
      <c r="A27" s="467"/>
      <c r="B27" s="468"/>
      <c r="C27" s="469"/>
      <c r="D27" s="469"/>
      <c r="E27" s="469"/>
      <c r="F27" s="469"/>
      <c r="G27" s="469"/>
      <c r="H27" s="469"/>
      <c r="I27" s="469"/>
      <c r="J27" s="107"/>
      <c r="K27" s="108"/>
      <c r="L27" s="109"/>
      <c r="M27" s="468"/>
      <c r="N27" s="470"/>
      <c r="O27" s="470"/>
      <c r="P27" s="470"/>
      <c r="Q27" s="470"/>
      <c r="R27" s="471"/>
      <c r="S27" s="472"/>
    </row>
    <row r="28" spans="1:20" ht="26.4" customHeight="1" x14ac:dyDescent="0.3">
      <c r="A28" s="473" t="s">
        <v>77</v>
      </c>
      <c r="B28" s="474" t="s">
        <v>5</v>
      </c>
      <c r="C28" s="475" t="s">
        <v>16</v>
      </c>
      <c r="D28" s="476"/>
      <c r="E28" s="473" t="s">
        <v>77</v>
      </c>
      <c r="F28" s="474" t="s">
        <v>5</v>
      </c>
      <c r="G28" s="475" t="s">
        <v>16</v>
      </c>
      <c r="H28" s="477"/>
      <c r="I28" s="23" t="s">
        <v>77</v>
      </c>
      <c r="J28" s="24" t="s">
        <v>5</v>
      </c>
      <c r="K28" s="25" t="s">
        <v>16</v>
      </c>
      <c r="L28" s="110"/>
      <c r="M28" s="132" t="s">
        <v>60</v>
      </c>
      <c r="N28" s="235" t="str">
        <f>IFERROR(N26/$I$26,"")</f>
        <v/>
      </c>
      <c r="O28" s="235" t="str">
        <f>IFERROR(O26/$I$26,"")</f>
        <v/>
      </c>
      <c r="P28" s="235" t="str">
        <f>IFERROR(P26/$I$26,"")</f>
        <v/>
      </c>
      <c r="Q28" s="235" t="str">
        <f>IFERROR(Q26/$I$26,"")</f>
        <v/>
      </c>
      <c r="R28" s="133">
        <f>SUM(N28:Q28)</f>
        <v>0</v>
      </c>
      <c r="S28" s="134"/>
    </row>
    <row r="29" spans="1:20" ht="34.200000000000003" customHeight="1" x14ac:dyDescent="0.3">
      <c r="A29" s="228" t="s">
        <v>6</v>
      </c>
      <c r="B29" s="226" t="s">
        <v>382</v>
      </c>
      <c r="C29" s="20">
        <f>ROUND((C30+C35),2)</f>
        <v>0</v>
      </c>
      <c r="D29" s="476"/>
      <c r="E29" s="126" t="s">
        <v>6</v>
      </c>
      <c r="F29" s="127" t="s">
        <v>397</v>
      </c>
      <c r="G29" s="20">
        <f>ROUND((E16+E19+E22+E25),2)</f>
        <v>0</v>
      </c>
      <c r="H29" s="111"/>
      <c r="I29" s="26" t="s">
        <v>6</v>
      </c>
      <c r="J29" s="23" t="s">
        <v>7</v>
      </c>
      <c r="K29" s="27">
        <f>K30+K31</f>
        <v>0</v>
      </c>
      <c r="L29" s="234" t="str">
        <f>IF(AND(I26=K29),"OK","ATENȚIE VALOARE PROIECT")</f>
        <v>OK</v>
      </c>
      <c r="M29" s="132" t="s">
        <v>35</v>
      </c>
      <c r="N29" s="135">
        <f>ROUND((N26-N31),2)</f>
        <v>0</v>
      </c>
      <c r="O29" s="135">
        <f>ROUND((O26-O31),2)</f>
        <v>0</v>
      </c>
      <c r="P29" s="135">
        <f>ROUND((P26-P31),2)</f>
        <v>0</v>
      </c>
      <c r="Q29" s="135">
        <f>ROUND((Q26-Q31),2)</f>
        <v>0</v>
      </c>
      <c r="R29" s="136">
        <f>ROUND(SUM(N29:Q29),2)</f>
        <v>0</v>
      </c>
      <c r="S29" s="134" t="str">
        <f>IF(R29=K31,"OK","ERROR")</f>
        <v>OK</v>
      </c>
    </row>
    <row r="30" spans="1:20" ht="40.799999999999997" x14ac:dyDescent="0.3">
      <c r="A30" s="228" t="s">
        <v>344</v>
      </c>
      <c r="B30" s="227" t="s">
        <v>8</v>
      </c>
      <c r="C30" s="21">
        <f>ROUND(E8,2)</f>
        <v>0</v>
      </c>
      <c r="D30" s="14"/>
      <c r="E30" s="126" t="s">
        <v>344</v>
      </c>
      <c r="F30" s="128" t="s">
        <v>8</v>
      </c>
      <c r="G30" s="21">
        <f>G29</f>
        <v>0</v>
      </c>
      <c r="H30" s="113"/>
      <c r="I30" s="26" t="s">
        <v>19</v>
      </c>
      <c r="J30" s="26" t="s">
        <v>24</v>
      </c>
      <c r="K30" s="27">
        <f>ROUND((C35+G33),2)</f>
        <v>0</v>
      </c>
      <c r="L30" s="234" t="str">
        <f>IF(AND(H26=K30),"OK","ATENȚIE VALOARE PROIECT")</f>
        <v>OK</v>
      </c>
      <c r="M30" s="132" t="s">
        <v>55</v>
      </c>
      <c r="N30" s="235" t="str">
        <f>IFERROR(ROUND(N29/$E$26,2),"")</f>
        <v/>
      </c>
      <c r="O30" s="235" t="str">
        <f t="shared" ref="O30:Q30" si="27">IFERROR(ROUND(O29/$E$26,2),"")</f>
        <v/>
      </c>
      <c r="P30" s="235" t="str">
        <f t="shared" si="27"/>
        <v/>
      </c>
      <c r="Q30" s="235" t="str">
        <f t="shared" si="27"/>
        <v/>
      </c>
      <c r="R30" s="133">
        <f>SUM(N30:Q30)</f>
        <v>0</v>
      </c>
      <c r="S30" s="134"/>
    </row>
    <row r="31" spans="1:20" ht="39.75" customHeight="1" x14ac:dyDescent="0.3">
      <c r="A31" s="228" t="s">
        <v>345</v>
      </c>
      <c r="B31" s="226" t="s">
        <v>381</v>
      </c>
      <c r="C31" s="20">
        <f>ROUND(SUM(C32:C33),2)</f>
        <v>0</v>
      </c>
      <c r="D31" s="15"/>
      <c r="E31" s="126" t="s">
        <v>351</v>
      </c>
      <c r="F31" s="127" t="s">
        <v>10</v>
      </c>
      <c r="G31" s="129">
        <v>0</v>
      </c>
      <c r="H31" s="113"/>
      <c r="I31" s="28" t="s">
        <v>20</v>
      </c>
      <c r="J31" s="26" t="s">
        <v>8</v>
      </c>
      <c r="K31" s="27">
        <f>ROUND((C30+G30),2)</f>
        <v>0</v>
      </c>
      <c r="L31" s="234" t="str">
        <f>IF(AND(E26=K31),"OK","ATENȚIE VALOARE PROIECT")</f>
        <v>OK</v>
      </c>
      <c r="M31" s="132" t="s">
        <v>393</v>
      </c>
      <c r="N31" s="137">
        <v>0</v>
      </c>
      <c r="O31" s="137">
        <v>0</v>
      </c>
      <c r="P31" s="137">
        <v>0</v>
      </c>
      <c r="Q31" s="137">
        <v>0</v>
      </c>
      <c r="R31" s="136">
        <f>ROUND(SUM(N31:Q31),2)</f>
        <v>0</v>
      </c>
      <c r="S31" s="134" t="str">
        <f>IF(K30=R31,"OK","ERROR")</f>
        <v>OK</v>
      </c>
      <c r="T31" s="478"/>
    </row>
    <row r="32" spans="1:20" ht="45" customHeight="1" x14ac:dyDescent="0.3">
      <c r="A32" s="228" t="s">
        <v>346</v>
      </c>
      <c r="B32" s="227" t="s">
        <v>380</v>
      </c>
      <c r="C32" s="131">
        <v>0</v>
      </c>
      <c r="D32" s="114"/>
      <c r="E32" s="126" t="s">
        <v>352</v>
      </c>
      <c r="F32" s="127" t="s">
        <v>243</v>
      </c>
      <c r="G32" s="130">
        <f>G30-G31</f>
        <v>0</v>
      </c>
      <c r="H32" s="113"/>
      <c r="I32" s="28" t="s">
        <v>9</v>
      </c>
      <c r="J32" s="23" t="s">
        <v>381</v>
      </c>
      <c r="K32" s="27">
        <f>K33+K34+K35</f>
        <v>0</v>
      </c>
      <c r="L32" s="110"/>
      <c r="M32" s="132" t="s">
        <v>381</v>
      </c>
      <c r="N32" s="138" t="str">
        <f>IFERROR(ROUND((N33+N34+N35),2),"")</f>
        <v/>
      </c>
      <c r="O32" s="138" t="str">
        <f t="shared" ref="O32:P32" si="28">IFERROR(ROUND((O33+O34+O35),2),"")</f>
        <v/>
      </c>
      <c r="P32" s="138" t="str">
        <f t="shared" si="28"/>
        <v/>
      </c>
      <c r="Q32" s="138" t="str">
        <f>IFERROR(ROUND((Q33+Q34+Q35),2),"")</f>
        <v/>
      </c>
      <c r="R32" s="136">
        <f>ROUND(SUM(N32:Q32),1)</f>
        <v>0</v>
      </c>
      <c r="S32" s="134" t="str">
        <f>IF(K32=R32,"OK","ERROR")</f>
        <v>OK</v>
      </c>
    </row>
    <row r="33" spans="1:20" ht="30.6" x14ac:dyDescent="0.3">
      <c r="A33" s="228" t="s">
        <v>347</v>
      </c>
      <c r="B33" s="227" t="s">
        <v>337</v>
      </c>
      <c r="C33" s="22">
        <f>ROUND(MAX('Art. 56 profit din exploatare '!$D$46,0),2)</f>
        <v>0</v>
      </c>
      <c r="D33" s="479"/>
      <c r="E33" s="228" t="s">
        <v>349</v>
      </c>
      <c r="F33" s="127" t="s">
        <v>24</v>
      </c>
      <c r="G33" s="232">
        <f>ROUND((G29-G30),2)</f>
        <v>0</v>
      </c>
      <c r="H33" s="480"/>
      <c r="I33" s="28" t="s">
        <v>21</v>
      </c>
      <c r="J33" s="26" t="s">
        <v>10</v>
      </c>
      <c r="K33" s="29">
        <f>ROUND((C32+G31),2)</f>
        <v>0</v>
      </c>
      <c r="L33" s="481"/>
      <c r="M33" s="132" t="s">
        <v>10</v>
      </c>
      <c r="N33" s="138" t="str">
        <f>IFERROR(ROUND((N29*$K$37),2),"")</f>
        <v/>
      </c>
      <c r="O33" s="138" t="str">
        <f t="shared" ref="O33:Q33" si="29">IFERROR(ROUND((O29*$K$37),2),"")</f>
        <v/>
      </c>
      <c r="P33" s="138" t="str">
        <f t="shared" si="29"/>
        <v/>
      </c>
      <c r="Q33" s="138" t="str">
        <f t="shared" si="29"/>
        <v/>
      </c>
      <c r="R33" s="136">
        <f>ROUND(SUM(N33:Q33),1)</f>
        <v>0</v>
      </c>
      <c r="S33" s="134" t="str">
        <f>IF(K33=R33,"OK","ERROR")</f>
        <v>OK</v>
      </c>
    </row>
    <row r="34" spans="1:20" ht="40.799999999999997" x14ac:dyDescent="0.3">
      <c r="A34" s="228" t="s">
        <v>348</v>
      </c>
      <c r="B34" s="226" t="s">
        <v>387</v>
      </c>
      <c r="C34" s="22">
        <f>C30-C31</f>
        <v>0</v>
      </c>
      <c r="D34" s="115"/>
      <c r="E34" s="228" t="s">
        <v>350</v>
      </c>
      <c r="F34" s="127" t="s">
        <v>343</v>
      </c>
      <c r="G34" s="233">
        <f>ROUND(G33,2)</f>
        <v>0</v>
      </c>
      <c r="H34" s="480"/>
      <c r="I34" s="30" t="s">
        <v>22</v>
      </c>
      <c r="J34" s="31" t="s">
        <v>311</v>
      </c>
      <c r="K34" s="29">
        <f>ROUND(C33,2)</f>
        <v>0</v>
      </c>
      <c r="M34" s="132" t="str">
        <f>J34</f>
        <v>Profitul din exploatare</v>
      </c>
      <c r="N34" s="139" t="str">
        <f>IFERROR(ROUND((N29*$K$38),2),"")</f>
        <v/>
      </c>
      <c r="O34" s="139" t="str">
        <f t="shared" ref="O34:Q34" si="30">IFERROR(ROUND((O29*$K$38),2),"")</f>
        <v/>
      </c>
      <c r="P34" s="139" t="str">
        <f t="shared" si="30"/>
        <v/>
      </c>
      <c r="Q34" s="139" t="str">
        <f t="shared" si="30"/>
        <v/>
      </c>
      <c r="R34" s="140">
        <f>ROUND(SUM(N34:Q34),2)</f>
        <v>0</v>
      </c>
      <c r="S34" s="134" t="str">
        <f>IF(K34=R34,"OK","ERROR")</f>
        <v>OK</v>
      </c>
    </row>
    <row r="35" spans="1:20" ht="61.2" x14ac:dyDescent="0.3">
      <c r="A35" s="228" t="s">
        <v>349</v>
      </c>
      <c r="B35" s="127" t="s">
        <v>24</v>
      </c>
      <c r="C35" s="21">
        <f>ROUND((H26-H8),2)</f>
        <v>0</v>
      </c>
      <c r="D35" s="476"/>
      <c r="E35" s="483"/>
      <c r="F35" s="474"/>
      <c r="G35" s="20"/>
      <c r="H35" s="11"/>
      <c r="I35" s="28" t="s">
        <v>22</v>
      </c>
      <c r="J35" s="26" t="s">
        <v>23</v>
      </c>
      <c r="K35" s="29">
        <f>ROUND((C36+G34),2)</f>
        <v>0</v>
      </c>
      <c r="M35" s="132" t="s">
        <v>23</v>
      </c>
      <c r="N35" s="138">
        <f>ROUND(N31,2)</f>
        <v>0</v>
      </c>
      <c r="O35" s="138">
        <f t="shared" ref="O35:P35" si="31">ROUND(O31,2)</f>
        <v>0</v>
      </c>
      <c r="P35" s="138">
        <f t="shared" si="31"/>
        <v>0</v>
      </c>
      <c r="Q35" s="138">
        <f>ROUND(Q31,2)</f>
        <v>0</v>
      </c>
      <c r="R35" s="136">
        <f>SUM(N35:Q35)</f>
        <v>0</v>
      </c>
      <c r="S35" s="134" t="str">
        <f>IF(K30=R35,"OK","ERROR")</f>
        <v>OK</v>
      </c>
    </row>
    <row r="36" spans="1:20" ht="44.25" customHeight="1" x14ac:dyDescent="0.3">
      <c r="A36" s="228" t="s">
        <v>350</v>
      </c>
      <c r="B36" s="127" t="s">
        <v>343</v>
      </c>
      <c r="C36" s="20">
        <f>ROUND(C35,2)</f>
        <v>0</v>
      </c>
      <c r="D36" s="476"/>
      <c r="E36" s="484"/>
      <c r="F36" s="485"/>
      <c r="G36" s="486"/>
      <c r="H36" s="477"/>
      <c r="I36" s="28" t="s">
        <v>244</v>
      </c>
      <c r="J36" s="23" t="s">
        <v>11</v>
      </c>
      <c r="K36" s="27">
        <f>ROUND((C34+G32),2)</f>
        <v>0</v>
      </c>
      <c r="L36" s="110" t="str">
        <f>IF(AND(K36/Instructiuni!H37&gt;=Instructiuni!F11,Buget_cerere!K95/Instructiuni!H37&lt;=Instructiuni!F12),"OK","ATENȚIE PRAG")</f>
        <v>OK</v>
      </c>
      <c r="M36" s="132" t="s">
        <v>11</v>
      </c>
      <c r="N36" s="138" t="str">
        <f>IFERROR($K$39*N29,"0")</f>
        <v>0</v>
      </c>
      <c r="O36" s="138" t="str">
        <f t="shared" ref="O36:Q36" si="32">IFERROR($K$39*O29,"0")</f>
        <v>0</v>
      </c>
      <c r="P36" s="138" t="str">
        <f t="shared" si="32"/>
        <v>0</v>
      </c>
      <c r="Q36" s="138" t="str">
        <f t="shared" si="32"/>
        <v>0</v>
      </c>
      <c r="R36" s="136">
        <f>ROUND(SUM(N36:Q36),2)</f>
        <v>0</v>
      </c>
      <c r="S36" s="141" t="str">
        <f>IF(K36=R36,"OK","ERROR")</f>
        <v>OK</v>
      </c>
    </row>
    <row r="37" spans="1:20" ht="48" customHeight="1" x14ac:dyDescent="0.3">
      <c r="A37" s="229"/>
      <c r="B37" s="230" t="s">
        <v>388</v>
      </c>
      <c r="C37" s="231" t="e">
        <f>C34/C30</f>
        <v>#DIV/0!</v>
      </c>
      <c r="D37" s="477"/>
      <c r="E37" s="477"/>
      <c r="F37" s="477"/>
      <c r="G37" s="477"/>
      <c r="H37" s="477"/>
      <c r="I37" s="487" t="s">
        <v>374</v>
      </c>
      <c r="J37" s="237" t="s">
        <v>371</v>
      </c>
      <c r="K37" s="236" t="e">
        <f>K33/K31</f>
        <v>#DIV/0!</v>
      </c>
      <c r="L37" s="110"/>
      <c r="M37" s="132" t="s">
        <v>61</v>
      </c>
      <c r="N37" s="142" t="str">
        <f>IFERROR(ROUND(N32,2),"0")</f>
        <v>0</v>
      </c>
      <c r="O37" s="142" t="str">
        <f t="shared" ref="O37:P37" si="33">IFERROR(ROUND(O32,2),"0")</f>
        <v>0</v>
      </c>
      <c r="P37" s="142" t="str">
        <f t="shared" si="33"/>
        <v>0</v>
      </c>
      <c r="Q37" s="142" t="str">
        <f t="shared" ref="Q37" si="34">IFERROR(ROUND(Q32,2),"0")</f>
        <v>0</v>
      </c>
      <c r="R37" s="136">
        <f>SUM(N37:Q37)</f>
        <v>0</v>
      </c>
      <c r="S37" s="134" t="str">
        <f>IF(K32=R37,"OK","ERROR")</f>
        <v>OK</v>
      </c>
    </row>
    <row r="38" spans="1:20" ht="76.5" customHeight="1" x14ac:dyDescent="0.3">
      <c r="A38" s="488" t="s">
        <v>312</v>
      </c>
      <c r="B38" s="417" t="s">
        <v>313</v>
      </c>
      <c r="C38" s="489" t="s">
        <v>314</v>
      </c>
      <c r="D38" s="490" t="s">
        <v>315</v>
      </c>
      <c r="E38" s="490" t="s">
        <v>245</v>
      </c>
      <c r="F38" s="490" t="s">
        <v>10</v>
      </c>
      <c r="G38" s="477"/>
      <c r="H38" s="491"/>
      <c r="I38" s="487" t="s">
        <v>375</v>
      </c>
      <c r="J38" s="492" t="s">
        <v>372</v>
      </c>
      <c r="K38" s="493" t="e">
        <f>K34/K31</f>
        <v>#DIV/0!</v>
      </c>
      <c r="M38" s="132" t="s">
        <v>62</v>
      </c>
      <c r="N38" s="18" t="e">
        <f>ROUND(N33,2)</f>
        <v>#VALUE!</v>
      </c>
      <c r="O38" s="18" t="str">
        <f t="shared" ref="O38:Q38" si="35">O33</f>
        <v/>
      </c>
      <c r="P38" s="18" t="str">
        <f t="shared" si="35"/>
        <v/>
      </c>
      <c r="Q38" s="18" t="str">
        <f t="shared" si="35"/>
        <v/>
      </c>
      <c r="R38" s="136" t="e">
        <f>SUM(N38:Q38)</f>
        <v>#VALUE!</v>
      </c>
      <c r="S38" s="134"/>
    </row>
    <row r="39" spans="1:20" ht="36" customHeight="1" x14ac:dyDescent="0.3">
      <c r="A39" s="592" t="s">
        <v>316</v>
      </c>
      <c r="B39" s="593" t="s">
        <v>389</v>
      </c>
      <c r="C39" s="594">
        <v>0</v>
      </c>
      <c r="D39" s="595">
        <f>ROUNDUP(E26,2)</f>
        <v>0</v>
      </c>
      <c r="E39" s="602">
        <f>'Art. 56 profit din exploatare '!D48</f>
        <v>1</v>
      </c>
      <c r="F39" s="601">
        <f>K33+K34</f>
        <v>0</v>
      </c>
      <c r="G39" s="494"/>
      <c r="H39" s="477"/>
      <c r="I39" s="495" t="s">
        <v>376</v>
      </c>
      <c r="J39" s="492" t="s">
        <v>373</v>
      </c>
      <c r="K39" s="493" t="e">
        <f>K36/K31</f>
        <v>#DIV/0!</v>
      </c>
      <c r="M39" s="132" t="str">
        <f>M34</f>
        <v>Profitul din exploatare</v>
      </c>
      <c r="N39" s="143" t="str">
        <f>IFERROR(ROUND(N34,2),"")</f>
        <v/>
      </c>
      <c r="O39" s="143" t="str">
        <f t="shared" ref="O39:P39" si="36">IFERROR(ROUND(O34,2),"")</f>
        <v/>
      </c>
      <c r="P39" s="143" t="str">
        <f t="shared" si="36"/>
        <v/>
      </c>
      <c r="Q39" s="143" t="str">
        <f t="shared" ref="Q39" si="37">IFERROR(ROUND(Q34,2),"")</f>
        <v/>
      </c>
      <c r="R39" s="136">
        <f>ROUND(SUM(N39:Q39),1)</f>
        <v>0</v>
      </c>
      <c r="S39" s="134" t="str">
        <f>IF(K34=R39,"OK","ERROR")</f>
        <v>OK</v>
      </c>
    </row>
    <row r="40" spans="1:20" ht="106.95" customHeight="1" x14ac:dyDescent="0.3">
      <c r="A40" s="592"/>
      <c r="B40" s="593"/>
      <c r="C40" s="594"/>
      <c r="D40" s="595"/>
      <c r="E40" s="602"/>
      <c r="F40" s="601"/>
      <c r="G40" s="496"/>
      <c r="H40" s="477"/>
      <c r="I40" s="494"/>
      <c r="M40" s="132" t="s">
        <v>63</v>
      </c>
      <c r="N40" s="144"/>
      <c r="O40" s="144"/>
      <c r="P40" s="144"/>
      <c r="Q40" s="145"/>
      <c r="R40" s="136">
        <f>SUM(N40:Q40)</f>
        <v>0</v>
      </c>
      <c r="S40" s="134"/>
    </row>
    <row r="41" spans="1:20" ht="22.95" customHeight="1" x14ac:dyDescent="0.3">
      <c r="A41" s="498"/>
      <c r="B41" s="499"/>
      <c r="C41" s="500"/>
      <c r="D41" s="501"/>
      <c r="E41" s="502"/>
      <c r="F41" s="503"/>
      <c r="G41" s="504"/>
      <c r="H41" s="505"/>
      <c r="I41" s="506"/>
      <c r="J41" s="507"/>
      <c r="K41" s="508"/>
      <c r="L41" s="509"/>
      <c r="M41" s="146"/>
      <c r="N41" s="147" t="str">
        <f>IFERROR(IF(N37=(N38+N39+N40),"OK","ERROR"),"")</f>
        <v/>
      </c>
      <c r="O41" s="147" t="str">
        <f t="shared" ref="O41:P41" si="38">IFERROR(IF(O37=(O38+O39+O40),"OK","ERROR"),"")</f>
        <v/>
      </c>
      <c r="P41" s="147" t="str">
        <f t="shared" si="38"/>
        <v/>
      </c>
      <c r="Q41" s="147" t="str">
        <f>IFERROR(IF(Q37=(Q38+Q39+Q40),"OK","ERROR"),"")</f>
        <v/>
      </c>
      <c r="R41" s="148">
        <f>SUM(N41:Q41)</f>
        <v>0</v>
      </c>
      <c r="S41" s="149"/>
    </row>
    <row r="42" spans="1:20" ht="21" customHeight="1" x14ac:dyDescent="0.3">
      <c r="A42" s="591"/>
      <c r="B42" s="499"/>
      <c r="C42" s="510"/>
      <c r="D42" s="501"/>
      <c r="E42" s="502"/>
      <c r="F42" s="503"/>
      <c r="G42" s="504"/>
      <c r="H42" s="505"/>
      <c r="I42" s="511"/>
      <c r="J42" s="512"/>
      <c r="K42" s="508"/>
      <c r="L42" s="509"/>
      <c r="M42" s="513"/>
      <c r="N42" s="514"/>
      <c r="O42" s="514"/>
      <c r="P42" s="514"/>
      <c r="Q42" s="514"/>
      <c r="R42" s="112"/>
      <c r="S42" s="472"/>
    </row>
    <row r="43" spans="1:20" x14ac:dyDescent="0.3">
      <c r="A43" s="591"/>
      <c r="B43" s="499"/>
      <c r="C43" s="510"/>
      <c r="D43" s="501"/>
      <c r="E43" s="502"/>
      <c r="F43" s="503"/>
      <c r="G43" s="504"/>
      <c r="H43" s="505"/>
      <c r="I43" s="511"/>
      <c r="K43" s="508"/>
      <c r="L43" s="509"/>
      <c r="N43" s="515"/>
      <c r="O43" s="515"/>
      <c r="P43" s="515"/>
      <c r="Q43" s="515"/>
      <c r="R43" s="516"/>
      <c r="S43" s="517"/>
      <c r="T43" s="451"/>
    </row>
    <row r="44" spans="1:20" s="37" customFormat="1" ht="12" hidden="1" customHeight="1" x14ac:dyDescent="0.3">
      <c r="A44" s="116"/>
      <c r="B44" s="117"/>
      <c r="C44" s="118"/>
      <c r="D44" s="119"/>
      <c r="E44" s="118"/>
      <c r="F44" s="120"/>
      <c r="G44" s="121"/>
      <c r="H44" s="118"/>
      <c r="I44" s="32"/>
      <c r="J44" s="122"/>
      <c r="K44" s="123"/>
      <c r="L44" s="33"/>
      <c r="M44" s="34"/>
      <c r="N44" s="16" t="e">
        <f>N26-N32</f>
        <v>#VALUE!</v>
      </c>
      <c r="O44" s="16"/>
      <c r="P44" s="16"/>
      <c r="Q44" s="16" t="e">
        <f t="shared" ref="Q44" si="39">Q26-Q32</f>
        <v>#VALUE!</v>
      </c>
      <c r="R44" s="124"/>
      <c r="S44" s="35"/>
      <c r="T44" s="36"/>
    </row>
    <row r="45" spans="1:20" ht="60" x14ac:dyDescent="0.3">
      <c r="A45" s="518"/>
      <c r="B45" s="519"/>
      <c r="C45" s="520" t="str">
        <f>C4</f>
        <v>Cheltuieli eligibile, fără TVA</v>
      </c>
      <c r="D45" s="520" t="str">
        <f>D4</f>
        <v>TVA nerecuperabilă aferentă cheltuielilor eligibile</v>
      </c>
      <c r="E45" s="520" t="str">
        <f>E3</f>
        <v>Total eligibil</v>
      </c>
      <c r="F45" s="521" t="s">
        <v>39</v>
      </c>
      <c r="G45" s="522" t="s">
        <v>341</v>
      </c>
      <c r="H45" s="505"/>
      <c r="I45" s="523"/>
      <c r="J45" s="512"/>
      <c r="K45" s="508"/>
      <c r="L45" s="509"/>
      <c r="N45" s="524"/>
      <c r="O45" s="524"/>
      <c r="P45" s="524"/>
      <c r="Q45" s="524"/>
      <c r="R45" s="516"/>
      <c r="S45" s="517"/>
      <c r="T45" s="451"/>
    </row>
    <row r="46" spans="1:20" ht="25.95" customHeight="1" x14ac:dyDescent="0.3">
      <c r="A46" s="525" t="s">
        <v>316</v>
      </c>
      <c r="B46" s="526" t="s">
        <v>317</v>
      </c>
      <c r="C46" s="2">
        <f>E26</f>
        <v>0</v>
      </c>
      <c r="D46" s="2">
        <v>0</v>
      </c>
      <c r="E46" s="527">
        <f>C46+D46</f>
        <v>0</v>
      </c>
      <c r="F46" s="125" t="e">
        <f>E46/$E$56</f>
        <v>#DIV/0!</v>
      </c>
      <c r="G46" s="2">
        <f>G32</f>
        <v>0</v>
      </c>
      <c r="H46" s="528" t="str">
        <f>IF(AND(G46/Instructiuni!$H$37&gt;=0,Buget_cerere!G46/Instructiuni!$H$37&lt;=Instructiuni!$F$13),"OK","ATENȚIE PRAG")</f>
        <v>OK</v>
      </c>
      <c r="N46" s="530"/>
      <c r="O46" s="530"/>
      <c r="P46" s="530"/>
      <c r="Q46" s="530"/>
      <c r="R46" s="511"/>
      <c r="S46" s="452"/>
      <c r="T46" s="451"/>
    </row>
    <row r="47" spans="1:20" ht="25.95" customHeight="1" x14ac:dyDescent="0.3">
      <c r="A47" s="525" t="s">
        <v>318</v>
      </c>
      <c r="B47" s="526" t="s">
        <v>319</v>
      </c>
      <c r="C47" s="2">
        <v>0</v>
      </c>
      <c r="D47" s="2">
        <v>0</v>
      </c>
      <c r="E47" s="527">
        <f t="shared" ref="E47:E55" si="40">C47+D47</f>
        <v>0</v>
      </c>
      <c r="F47" s="125" t="e">
        <f t="shared" ref="F47:F55" si="41">E47/$E$56</f>
        <v>#DIV/0!</v>
      </c>
      <c r="G47" s="2"/>
      <c r="H47" s="528" t="str">
        <f>IF(AND(G47/Instructiuni!$H$37&gt;=0,Buget_cerere!G47/Instructiuni!$H$37&lt;=Instructiuni!$F$13),"OK","ATENȚIE PRAG")</f>
        <v>OK</v>
      </c>
      <c r="N47" s="530"/>
      <c r="O47" s="530"/>
      <c r="P47" s="530"/>
      <c r="Q47" s="530"/>
      <c r="R47" s="511"/>
      <c r="S47" s="452"/>
      <c r="T47" s="451"/>
    </row>
    <row r="48" spans="1:20" ht="25.95" customHeight="1" x14ac:dyDescent="0.3">
      <c r="A48" s="525" t="s">
        <v>320</v>
      </c>
      <c r="B48" s="526" t="s">
        <v>321</v>
      </c>
      <c r="C48" s="2">
        <v>0</v>
      </c>
      <c r="D48" s="2">
        <v>0</v>
      </c>
      <c r="E48" s="527">
        <f t="shared" si="40"/>
        <v>0</v>
      </c>
      <c r="F48" s="125" t="e">
        <f t="shared" si="41"/>
        <v>#DIV/0!</v>
      </c>
      <c r="G48" s="2"/>
      <c r="H48" s="528" t="str">
        <f>IF(AND(G48/Instructiuni!$H$37&gt;=0,Buget_cerere!G48/Instructiuni!$H$37&lt;=Instructiuni!$F$13),"OK","ATENȚIE PRAG")</f>
        <v>OK</v>
      </c>
      <c r="N48" s="530"/>
      <c r="O48" s="530"/>
      <c r="P48" s="530"/>
      <c r="Q48" s="530"/>
      <c r="R48" s="511"/>
      <c r="S48" s="452"/>
      <c r="T48" s="451"/>
    </row>
    <row r="49" spans="1:20" ht="25.95" customHeight="1" x14ac:dyDescent="0.3">
      <c r="A49" s="525" t="s">
        <v>322</v>
      </c>
      <c r="B49" s="526" t="s">
        <v>323</v>
      </c>
      <c r="C49" s="2">
        <v>0</v>
      </c>
      <c r="D49" s="2">
        <v>0</v>
      </c>
      <c r="E49" s="527">
        <f t="shared" si="40"/>
        <v>0</v>
      </c>
      <c r="F49" s="125" t="e">
        <f t="shared" si="41"/>
        <v>#DIV/0!</v>
      </c>
      <c r="G49" s="2"/>
      <c r="H49" s="528" t="str">
        <f>IF(AND(G49/Instructiuni!$H$37&gt;=0,Buget_cerere!G49/Instructiuni!$H$37&lt;=Instructiuni!$F$13),"OK","ATENȚIE PRAG")</f>
        <v>OK</v>
      </c>
      <c r="N49" s="530"/>
      <c r="O49" s="530"/>
      <c r="P49" s="530"/>
      <c r="Q49" s="530"/>
      <c r="R49" s="511"/>
      <c r="S49" s="452"/>
      <c r="T49" s="451"/>
    </row>
    <row r="50" spans="1:20" ht="25.95" customHeight="1" x14ac:dyDescent="0.3">
      <c r="A50" s="525" t="s">
        <v>324</v>
      </c>
      <c r="B50" s="526" t="s">
        <v>325</v>
      </c>
      <c r="C50" s="2">
        <v>0</v>
      </c>
      <c r="D50" s="2">
        <v>0</v>
      </c>
      <c r="E50" s="527">
        <f t="shared" si="40"/>
        <v>0</v>
      </c>
      <c r="F50" s="125" t="e">
        <f t="shared" si="41"/>
        <v>#DIV/0!</v>
      </c>
      <c r="G50" s="2"/>
      <c r="H50" s="528" t="str">
        <f>IF(AND(G50/Instructiuni!$H$37&gt;=0,Buget_cerere!G50/Instructiuni!$H$37&lt;=Instructiuni!$F$13),"OK","ATENȚIE PRAG")</f>
        <v>OK</v>
      </c>
      <c r="N50" s="530"/>
      <c r="O50" s="530"/>
      <c r="P50" s="530"/>
      <c r="Q50" s="530"/>
      <c r="R50" s="511"/>
      <c r="S50" s="452"/>
      <c r="T50" s="451"/>
    </row>
    <row r="51" spans="1:20" ht="25.95" customHeight="1" x14ac:dyDescent="0.3">
      <c r="A51" s="525" t="s">
        <v>326</v>
      </c>
      <c r="B51" s="526" t="s">
        <v>327</v>
      </c>
      <c r="C51" s="2">
        <v>0</v>
      </c>
      <c r="D51" s="2">
        <v>0</v>
      </c>
      <c r="E51" s="527">
        <f t="shared" si="40"/>
        <v>0</v>
      </c>
      <c r="F51" s="125" t="e">
        <f t="shared" si="41"/>
        <v>#DIV/0!</v>
      </c>
      <c r="G51" s="2"/>
      <c r="H51" s="528" t="str">
        <f>IF(AND(G51/Instructiuni!$H$37&gt;=0,Buget_cerere!G51/Instructiuni!$H$37&lt;=Instructiuni!$F$13),"OK","ATENȚIE PRAG")</f>
        <v>OK</v>
      </c>
      <c r="N51" s="530"/>
      <c r="O51" s="530"/>
      <c r="P51" s="530"/>
      <c r="Q51" s="530"/>
      <c r="R51" s="511"/>
      <c r="S51" s="452"/>
      <c r="T51" s="451"/>
    </row>
    <row r="52" spans="1:20" ht="25.95" customHeight="1" x14ac:dyDescent="0.3">
      <c r="A52" s="525" t="s">
        <v>328</v>
      </c>
      <c r="B52" s="526" t="s">
        <v>329</v>
      </c>
      <c r="C52" s="2">
        <v>0</v>
      </c>
      <c r="D52" s="2">
        <v>0</v>
      </c>
      <c r="E52" s="527">
        <f t="shared" si="40"/>
        <v>0</v>
      </c>
      <c r="F52" s="125" t="e">
        <f t="shared" si="41"/>
        <v>#DIV/0!</v>
      </c>
      <c r="G52" s="2"/>
      <c r="H52" s="528" t="str">
        <f>IF(AND(G52/Instructiuni!$H$37&gt;=0,Buget_cerere!G52/Instructiuni!$H$37&lt;=Instructiuni!$F$13),"OK","ATENȚIE PRAG")</f>
        <v>OK</v>
      </c>
      <c r="N52" s="530"/>
      <c r="O52" s="530"/>
      <c r="P52" s="530"/>
      <c r="Q52" s="530"/>
      <c r="R52" s="511"/>
      <c r="S52" s="452"/>
      <c r="T52" s="451"/>
    </row>
    <row r="53" spans="1:20" ht="25.95" customHeight="1" x14ac:dyDescent="0.3">
      <c r="A53" s="525" t="s">
        <v>330</v>
      </c>
      <c r="B53" s="526" t="s">
        <v>331</v>
      </c>
      <c r="C53" s="1">
        <v>0</v>
      </c>
      <c r="D53" s="1">
        <v>0</v>
      </c>
      <c r="E53" s="527">
        <f t="shared" si="40"/>
        <v>0</v>
      </c>
      <c r="F53" s="125" t="e">
        <f t="shared" si="41"/>
        <v>#DIV/0!</v>
      </c>
      <c r="G53" s="2"/>
      <c r="H53" s="528" t="str">
        <f>IF(AND(G53/Instructiuni!$H$37&gt;=0,Buget_cerere!G53/Instructiuni!$H$37&lt;=Instructiuni!$F$13),"OK","ATENȚIE PRAG")</f>
        <v>OK</v>
      </c>
      <c r="N53" s="530"/>
      <c r="O53" s="530"/>
      <c r="P53" s="530"/>
      <c r="Q53" s="530"/>
      <c r="R53" s="511"/>
      <c r="S53" s="452"/>
      <c r="T53" s="451"/>
    </row>
    <row r="54" spans="1:20" ht="21.6" customHeight="1" x14ac:dyDescent="0.3">
      <c r="A54" s="525" t="s">
        <v>332</v>
      </c>
      <c r="B54" s="526" t="s">
        <v>333</v>
      </c>
      <c r="C54" s="1">
        <v>0</v>
      </c>
      <c r="D54" s="1">
        <v>0</v>
      </c>
      <c r="E54" s="527">
        <f t="shared" si="40"/>
        <v>0</v>
      </c>
      <c r="F54" s="125" t="e">
        <f t="shared" si="41"/>
        <v>#DIV/0!</v>
      </c>
      <c r="G54" s="2"/>
      <c r="H54" s="528" t="str">
        <f>IF(AND(G54/Instructiuni!$H$37&gt;=0,Buget_cerere!G54/Instructiuni!$H$37&lt;=Instructiuni!$F$13),"OK","ATENȚIE PRAG")</f>
        <v>OK</v>
      </c>
      <c r="N54" s="530"/>
      <c r="O54" s="530"/>
      <c r="P54" s="530"/>
      <c r="Q54" s="530"/>
      <c r="R54" s="511"/>
      <c r="S54" s="452"/>
      <c r="T54" s="451"/>
    </row>
    <row r="55" spans="1:20" ht="24.6" customHeight="1" x14ac:dyDescent="0.3">
      <c r="A55" s="525" t="s">
        <v>334</v>
      </c>
      <c r="B55" s="526" t="s">
        <v>335</v>
      </c>
      <c r="C55" s="1">
        <v>0</v>
      </c>
      <c r="D55" s="1">
        <v>0</v>
      </c>
      <c r="E55" s="527">
        <f t="shared" si="40"/>
        <v>0</v>
      </c>
      <c r="F55" s="125" t="e">
        <f t="shared" si="41"/>
        <v>#DIV/0!</v>
      </c>
      <c r="G55" s="2"/>
      <c r="H55" s="528" t="str">
        <f>IF(AND(G55/Instructiuni!$H$37&gt;=0,Buget_cerere!G55/Instructiuni!$H$37&lt;=Instructiuni!$F$13),"OK","ATENȚIE PRAG")</f>
        <v>OK</v>
      </c>
      <c r="N55" s="530"/>
      <c r="O55" s="530"/>
      <c r="P55" s="530"/>
      <c r="Q55" s="530"/>
      <c r="R55" s="511"/>
      <c r="S55" s="452"/>
      <c r="T55" s="451"/>
    </row>
    <row r="56" spans="1:20" x14ac:dyDescent="0.3">
      <c r="B56" s="532" t="s">
        <v>336</v>
      </c>
      <c r="C56" s="533">
        <f>SUM(C46:C55)</f>
        <v>0</v>
      </c>
      <c r="D56" s="533">
        <f>SUM(D46:D55)</f>
        <v>0</v>
      </c>
      <c r="E56" s="533">
        <f>SUM(E46:E55)</f>
        <v>0</v>
      </c>
      <c r="F56" s="125" t="e">
        <f>E56/$E$56</f>
        <v>#DIV/0!</v>
      </c>
      <c r="G56" s="533">
        <f>SUM(G46:G55)</f>
        <v>0</v>
      </c>
    </row>
    <row r="58" spans="1:20" x14ac:dyDescent="0.3">
      <c r="C58" s="514" t="str">
        <f>IF(C56=C26,"OK","ERROR")</f>
        <v>OK</v>
      </c>
      <c r="D58" s="514" t="str">
        <f>IF(D56=D26,"OK","ERROR")</f>
        <v>OK</v>
      </c>
      <c r="E58" s="514" t="str">
        <f>IF(E56=E26,"OK","ERROR")</f>
        <v>OK</v>
      </c>
      <c r="F58" s="514"/>
      <c r="G58" s="514" t="str">
        <f>IF(G56=G32,"OK","ERROR")</f>
        <v>OK</v>
      </c>
    </row>
    <row r="67" spans="6:6" x14ac:dyDescent="0.3">
      <c r="F67" s="536"/>
    </row>
    <row r="68" spans="6:6" x14ac:dyDescent="0.3">
      <c r="F68" s="536"/>
    </row>
    <row r="69" spans="6:6" x14ac:dyDescent="0.3">
      <c r="F69" s="536"/>
    </row>
  </sheetData>
  <sheetProtection algorithmName="SHA-512" hashValue="u0rlwdIrfnHGQXNQ6kemJDfdXqic3D8I96xCLG7BYW78TAUlJQC6trQQw5UIlCTW2OnkDsYRVFy1Lkep3JSMeQ==" saltValue="IF1ze4mStW8Uidirg/MKlA==" spinCount="100000" sheet="1" objects="1" scenarios="1"/>
  <mergeCells count="27">
    <mergeCell ref="M1:S2"/>
    <mergeCell ref="M3:S3"/>
    <mergeCell ref="M5:R5"/>
    <mergeCell ref="B9:I9"/>
    <mergeCell ref="M9:R9"/>
    <mergeCell ref="A1:K1"/>
    <mergeCell ref="C3:D3"/>
    <mergeCell ref="F3:G3"/>
    <mergeCell ref="B5:I5"/>
    <mergeCell ref="A3:A4"/>
    <mergeCell ref="E3:E4"/>
    <mergeCell ref="H3:H4"/>
    <mergeCell ref="I3:I4"/>
    <mergeCell ref="B3:B4"/>
    <mergeCell ref="B17:I17"/>
    <mergeCell ref="M17:R17"/>
    <mergeCell ref="B20:I20"/>
    <mergeCell ref="M20:R20"/>
    <mergeCell ref="F39:F40"/>
    <mergeCell ref="E39:E40"/>
    <mergeCell ref="B23:I23"/>
    <mergeCell ref="M23:R23"/>
    <mergeCell ref="A42:A43"/>
    <mergeCell ref="A39:A40"/>
    <mergeCell ref="B39:B40"/>
    <mergeCell ref="C39:C40"/>
    <mergeCell ref="D39:D40"/>
  </mergeCells>
  <phoneticPr fontId="12" type="noConversion"/>
  <conditionalFormatting sqref="R6:S7 N41:Q42">
    <cfRule type="cellIs" dxfId="11" priority="1" operator="equal">
      <formula>"error"</formula>
    </cfRule>
  </conditionalFormatting>
  <conditionalFormatting sqref="R10:S15 R18:S18">
    <cfRule type="cellIs" dxfId="10" priority="9" operator="equal">
      <formula>"error"</formula>
    </cfRule>
  </conditionalFormatting>
  <conditionalFormatting sqref="R21:S21 C58:G58">
    <cfRule type="cellIs" dxfId="9" priority="7" operator="equal">
      <formula>"error"</formula>
    </cfRule>
  </conditionalFormatting>
  <conditionalFormatting sqref="R24:S24">
    <cfRule type="cellIs" dxfId="8" priority="3" operator="equal">
      <formula>"error"</formula>
    </cfRule>
  </conditionalFormatting>
  <conditionalFormatting sqref="R43:S45">
    <cfRule type="cellIs" dxfId="7" priority="11" operator="equal">
      <formula>"error"</formula>
    </cfRule>
  </conditionalFormatting>
  <conditionalFormatting sqref="S5">
    <cfRule type="cellIs" dxfId="6" priority="10" operator="equal">
      <formula>"error"</formula>
    </cfRule>
  </conditionalFormatting>
  <conditionalFormatting sqref="S8:S9">
    <cfRule type="cellIs" dxfId="5" priority="8" operator="equal">
      <formula>"error"</formula>
    </cfRule>
  </conditionalFormatting>
  <conditionalFormatting sqref="S16:S17">
    <cfRule type="cellIs" dxfId="4" priority="6" operator="equal">
      <formula>"error"</formula>
    </cfRule>
  </conditionalFormatting>
  <conditionalFormatting sqref="S19:S20">
    <cfRule type="cellIs" dxfId="3" priority="5" operator="equal">
      <formula>"error"</formula>
    </cfRule>
  </conditionalFormatting>
  <conditionalFormatting sqref="S22:S23">
    <cfRule type="cellIs" dxfId="2" priority="4" operator="equal">
      <formula>"error"</formula>
    </cfRule>
  </conditionalFormatting>
  <conditionalFormatting sqref="S25:S42">
    <cfRule type="cellIs" dxfId="1" priority="2" operator="equal">
      <formula>"error"</formula>
    </cfRule>
  </conditionalFormatting>
  <pageMargins left="0.25" right="0.18478260899999999" top="0.27" bottom="0.25" header="6.4960630000000005E-2" footer="6.4960630000000005E-2"/>
  <pageSetup paperSize="9" scale="96" fitToHeight="0" orientation="landscape" blackAndWhite="1" r:id="rId1"/>
  <colBreaks count="1" manualBreakCount="1">
    <brk id="12" max="58"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55"/>
  <sheetViews>
    <sheetView view="pageBreakPreview" topLeftCell="A17" zoomScale="70" zoomScaleNormal="30" zoomScaleSheetLayoutView="70" workbookViewId="0">
      <selection activeCell="R47" activeCellId="7" sqref="D2:D3 D16:R22 D25:R31 D33:R34 H38:R38 H41:R41 H43:R43 D47:R48"/>
    </sheetView>
  </sheetViews>
  <sheetFormatPr defaultColWidth="5.44140625" defaultRowHeight="14.4" x14ac:dyDescent="0.3"/>
  <cols>
    <col min="1" max="1" width="1.33203125" style="152" customWidth="1"/>
    <col min="2" max="2" width="6.33203125" style="152" customWidth="1"/>
    <col min="3" max="3" width="52.109375" style="207" customWidth="1"/>
    <col min="4" max="17" width="22" style="209" customWidth="1"/>
    <col min="18" max="18" width="22" style="210" customWidth="1"/>
    <col min="19" max="19" width="11.33203125" style="152" customWidth="1"/>
    <col min="20" max="16384" width="5.44140625" style="152"/>
  </cols>
  <sheetData>
    <row r="1" spans="2:18" x14ac:dyDescent="0.3">
      <c r="B1" s="618" t="s">
        <v>266</v>
      </c>
      <c r="C1" s="619"/>
      <c r="D1" s="150">
        <f>Amortizare!E32</f>
        <v>0</v>
      </c>
      <c r="E1" s="151"/>
      <c r="F1" s="151"/>
      <c r="G1" s="151"/>
      <c r="H1" s="151"/>
      <c r="I1" s="151"/>
      <c r="J1" s="151"/>
      <c r="K1" s="151"/>
      <c r="L1" s="151"/>
      <c r="M1" s="151"/>
      <c r="N1" s="151"/>
      <c r="O1" s="151"/>
      <c r="P1" s="151"/>
      <c r="Q1" s="151"/>
      <c r="R1" s="151"/>
    </row>
    <row r="2" spans="2:18" s="156" customFormat="1" x14ac:dyDescent="0.3">
      <c r="B2" s="618" t="s">
        <v>68</v>
      </c>
      <c r="C2" s="619"/>
      <c r="D2" s="153"/>
      <c r="E2" s="154" t="s">
        <v>67</v>
      </c>
      <c r="F2" s="154"/>
      <c r="G2" s="154"/>
      <c r="H2" s="154"/>
      <c r="I2" s="154"/>
      <c r="J2" s="154"/>
      <c r="K2" s="154"/>
      <c r="L2" s="154"/>
      <c r="M2" s="154"/>
      <c r="N2" s="154"/>
      <c r="O2" s="154"/>
      <c r="P2" s="154"/>
      <c r="Q2" s="154"/>
      <c r="R2" s="155"/>
    </row>
    <row r="3" spans="2:18" s="156" customFormat="1" ht="30.75" customHeight="1" x14ac:dyDescent="0.3">
      <c r="B3" s="618" t="s">
        <v>29</v>
      </c>
      <c r="C3" s="619"/>
      <c r="D3" s="157"/>
      <c r="E3" s="158">
        <f>COUNTIF(Buget_cerere!N26:Q26,"&gt;0")</f>
        <v>0</v>
      </c>
      <c r="F3" s="159">
        <f>Amortizare!E32</f>
        <v>0</v>
      </c>
      <c r="G3" s="154"/>
      <c r="H3" s="154"/>
      <c r="I3" s="154"/>
      <c r="J3" s="154"/>
      <c r="K3" s="154"/>
      <c r="L3" s="154"/>
      <c r="M3" s="154"/>
      <c r="N3" s="154"/>
      <c r="O3" s="154"/>
      <c r="P3" s="154"/>
      <c r="Q3" s="154"/>
      <c r="R3" s="155"/>
    </row>
    <row r="4" spans="2:18" s="163" customFormat="1" x14ac:dyDescent="0.3">
      <c r="B4" s="160"/>
      <c r="C4" s="161"/>
      <c r="D4" s="162">
        <f>1</f>
        <v>1</v>
      </c>
      <c r="E4" s="162">
        <f>IF(AND(D4+1&lt;=($D$1+$E$3),D4&gt;0),D4+1,0)</f>
        <v>0</v>
      </c>
      <c r="F4" s="162">
        <f t="shared" ref="F4:R4" si="0">IF(AND(E4+1&lt;=($D$1+$E$3),E4&gt;0),E4+1,0)</f>
        <v>0</v>
      </c>
      <c r="G4" s="162">
        <f t="shared" si="0"/>
        <v>0</v>
      </c>
      <c r="H4" s="162">
        <f t="shared" si="0"/>
        <v>0</v>
      </c>
      <c r="I4" s="162">
        <f t="shared" si="0"/>
        <v>0</v>
      </c>
      <c r="J4" s="162">
        <f t="shared" si="0"/>
        <v>0</v>
      </c>
      <c r="K4" s="162">
        <f t="shared" si="0"/>
        <v>0</v>
      </c>
      <c r="L4" s="162">
        <f t="shared" si="0"/>
        <v>0</v>
      </c>
      <c r="M4" s="162">
        <f t="shared" si="0"/>
        <v>0</v>
      </c>
      <c r="N4" s="162">
        <f t="shared" si="0"/>
        <v>0</v>
      </c>
      <c r="O4" s="162">
        <f t="shared" si="0"/>
        <v>0</v>
      </c>
      <c r="P4" s="162">
        <f t="shared" si="0"/>
        <v>0</v>
      </c>
      <c r="Q4" s="162">
        <f t="shared" si="0"/>
        <v>0</v>
      </c>
      <c r="R4" s="162">
        <f t="shared" si="0"/>
        <v>0</v>
      </c>
    </row>
    <row r="5" spans="2:18" s="163" customFormat="1" x14ac:dyDescent="0.3">
      <c r="B5" s="164"/>
      <c r="C5" s="165"/>
      <c r="D5" s="166">
        <f>IF(D9="Implementare",0,C5+1)</f>
        <v>0</v>
      </c>
      <c r="E5" s="166">
        <f>IF(E9="Implementare",0,D5+1)</f>
        <v>1</v>
      </c>
      <c r="F5" s="166">
        <f>IF(F9="Implementare",0,E5+1)</f>
        <v>2</v>
      </c>
      <c r="G5" s="166">
        <f t="shared" ref="G5:R5" si="1">IF(G9="Implementare",0,F5+1)</f>
        <v>3</v>
      </c>
      <c r="H5" s="166">
        <f t="shared" si="1"/>
        <v>4</v>
      </c>
      <c r="I5" s="166">
        <f t="shared" si="1"/>
        <v>5</v>
      </c>
      <c r="J5" s="166">
        <f t="shared" si="1"/>
        <v>6</v>
      </c>
      <c r="K5" s="166">
        <f t="shared" si="1"/>
        <v>7</v>
      </c>
      <c r="L5" s="166">
        <f t="shared" si="1"/>
        <v>8</v>
      </c>
      <c r="M5" s="166">
        <f t="shared" si="1"/>
        <v>9</v>
      </c>
      <c r="N5" s="166">
        <f t="shared" si="1"/>
        <v>10</v>
      </c>
      <c r="O5" s="166">
        <f t="shared" si="1"/>
        <v>11</v>
      </c>
      <c r="P5" s="166">
        <f t="shared" si="1"/>
        <v>12</v>
      </c>
      <c r="Q5" s="166">
        <f t="shared" si="1"/>
        <v>13</v>
      </c>
      <c r="R5" s="166">
        <f t="shared" si="1"/>
        <v>14</v>
      </c>
    </row>
    <row r="6" spans="2:18" s="163" customFormat="1" x14ac:dyDescent="0.3">
      <c r="B6" s="164"/>
      <c r="C6" s="165"/>
      <c r="D6" s="166">
        <f>YEAR(D2)</f>
        <v>1900</v>
      </c>
      <c r="E6" s="166">
        <f>D6+1</f>
        <v>1901</v>
      </c>
      <c r="F6" s="166">
        <f t="shared" ref="F6:R6" si="2">E6+1</f>
        <v>1902</v>
      </c>
      <c r="G6" s="166">
        <f t="shared" si="2"/>
        <v>1903</v>
      </c>
      <c r="H6" s="166">
        <f t="shared" si="2"/>
        <v>1904</v>
      </c>
      <c r="I6" s="166">
        <f t="shared" si="2"/>
        <v>1905</v>
      </c>
      <c r="J6" s="166">
        <f t="shared" si="2"/>
        <v>1906</v>
      </c>
      <c r="K6" s="166">
        <f t="shared" si="2"/>
        <v>1907</v>
      </c>
      <c r="L6" s="166">
        <f t="shared" si="2"/>
        <v>1908</v>
      </c>
      <c r="M6" s="166">
        <f t="shared" si="2"/>
        <v>1909</v>
      </c>
      <c r="N6" s="166">
        <f>M6+1</f>
        <v>1910</v>
      </c>
      <c r="O6" s="166">
        <f t="shared" si="2"/>
        <v>1911</v>
      </c>
      <c r="P6" s="166">
        <f t="shared" si="2"/>
        <v>1912</v>
      </c>
      <c r="Q6" s="166">
        <f t="shared" si="2"/>
        <v>1913</v>
      </c>
      <c r="R6" s="166">
        <f t="shared" si="2"/>
        <v>1914</v>
      </c>
    </row>
    <row r="7" spans="2:18" s="170" customFormat="1" x14ac:dyDescent="0.3">
      <c r="B7" s="167"/>
      <c r="C7" s="168"/>
      <c r="D7" s="169">
        <f>DATE(D6,12,31)</f>
        <v>366</v>
      </c>
      <c r="E7" s="169">
        <f>DATE(E6,12,31)</f>
        <v>731</v>
      </c>
      <c r="F7" s="169">
        <f t="shared" ref="F7:R7" si="3">DATE(F6,12,31)</f>
        <v>1096</v>
      </c>
      <c r="G7" s="169">
        <f t="shared" si="3"/>
        <v>1461</v>
      </c>
      <c r="H7" s="169">
        <f t="shared" si="3"/>
        <v>1827</v>
      </c>
      <c r="I7" s="169">
        <f t="shared" si="3"/>
        <v>2192</v>
      </c>
      <c r="J7" s="169">
        <f t="shared" si="3"/>
        <v>2557</v>
      </c>
      <c r="K7" s="169">
        <f t="shared" si="3"/>
        <v>2922</v>
      </c>
      <c r="L7" s="169">
        <f t="shared" si="3"/>
        <v>3288</v>
      </c>
      <c r="M7" s="169">
        <f t="shared" si="3"/>
        <v>3653</v>
      </c>
      <c r="N7" s="169">
        <f t="shared" si="3"/>
        <v>4018</v>
      </c>
      <c r="O7" s="169">
        <f t="shared" si="3"/>
        <v>4383</v>
      </c>
      <c r="P7" s="169">
        <f t="shared" si="3"/>
        <v>4749</v>
      </c>
      <c r="Q7" s="169">
        <f t="shared" si="3"/>
        <v>5114</v>
      </c>
      <c r="R7" s="169">
        <f t="shared" si="3"/>
        <v>5479</v>
      </c>
    </row>
    <row r="8" spans="2:18" s="170" customFormat="1" x14ac:dyDescent="0.3">
      <c r="B8" s="167"/>
      <c r="C8" s="168"/>
      <c r="D8" s="166" t="e">
        <f>DATEDIF(D2-1,D7,"M")</f>
        <v>#NUM!</v>
      </c>
      <c r="E8" s="166">
        <f>DATEDIF(D7,E7,"M")</f>
        <v>12</v>
      </c>
      <c r="F8" s="166">
        <f t="shared" ref="F8:R8" si="4">DATEDIF(E7,F7,"M")</f>
        <v>12</v>
      </c>
      <c r="G8" s="166">
        <f t="shared" si="4"/>
        <v>12</v>
      </c>
      <c r="H8" s="166">
        <f t="shared" si="4"/>
        <v>12</v>
      </c>
      <c r="I8" s="166">
        <f t="shared" si="4"/>
        <v>12</v>
      </c>
      <c r="J8" s="166">
        <f t="shared" si="4"/>
        <v>12</v>
      </c>
      <c r="K8" s="166">
        <f t="shared" si="4"/>
        <v>12</v>
      </c>
      <c r="L8" s="166">
        <f t="shared" si="4"/>
        <v>12</v>
      </c>
      <c r="M8" s="166">
        <f t="shared" si="4"/>
        <v>12</v>
      </c>
      <c r="N8" s="166">
        <f t="shared" si="4"/>
        <v>12</v>
      </c>
      <c r="O8" s="166">
        <f t="shared" si="4"/>
        <v>12</v>
      </c>
      <c r="P8" s="166">
        <f t="shared" si="4"/>
        <v>12</v>
      </c>
      <c r="Q8" s="166">
        <f t="shared" si="4"/>
        <v>12</v>
      </c>
      <c r="R8" s="166">
        <f t="shared" si="4"/>
        <v>12</v>
      </c>
    </row>
    <row r="9" spans="2:18" s="174" customFormat="1" x14ac:dyDescent="0.3">
      <c r="B9" s="171"/>
      <c r="C9" s="172"/>
      <c r="D9" s="173" t="s">
        <v>12</v>
      </c>
      <c r="E9" s="173" t="str">
        <f>IF(E$4=0,"",(IF(D3-D8&gt;0,"Implementare","Operare")))</f>
        <v/>
      </c>
      <c r="F9" s="173" t="str">
        <f>IF(F$4=0,"",(IF($D$3-SUM(D$8:$E8)&gt;0,"Implementare","Operare")))</f>
        <v/>
      </c>
      <c r="G9" s="173" t="str">
        <f>IF(G$4=0,"",(IF($D$3-SUM($D8:F8)&gt;0,"Implementare","Operare")))</f>
        <v/>
      </c>
      <c r="H9" s="173" t="str">
        <f>IF(H$4=0,"",(IF($D$3-SUM($D8:G8)&gt;0,"Implementare","Operare")))</f>
        <v/>
      </c>
      <c r="I9" s="173" t="str">
        <f>IF(I$4=0,"",(IF($D$3-SUM($D8:H8)&gt;0,"Implementare","Operare")))</f>
        <v/>
      </c>
      <c r="J9" s="173" t="str">
        <f>IF(J$4=0,"",(IF($D$3-SUM($D8:I8)&gt;0,"Implementare","Operare")))</f>
        <v/>
      </c>
      <c r="K9" s="173" t="str">
        <f>IF(K$4=0,"",(IF($D$3-SUM($D8:J8)&gt;0,"Implementare","Operare")))</f>
        <v/>
      </c>
      <c r="L9" s="173" t="str">
        <f>IF(L$4=0,"",(IF($D$3-SUM($D8:K8)&gt;0,"Implementare","Operare")))</f>
        <v/>
      </c>
      <c r="M9" s="173" t="str">
        <f>IF(M$4=0,"",(IF($D$3-SUM($D8:L8)&gt;0,"Implementare","Operare")))</f>
        <v/>
      </c>
      <c r="N9" s="173" t="str">
        <f>IF(N$4=0,"",(IF($D$3-SUM($D8:M8)&gt;0,"Implementare","Operare")))</f>
        <v/>
      </c>
      <c r="O9" s="173" t="str">
        <f>IF(O$4=0,"",(IF($D$3-SUM($D8:N8)&gt;0,"Implementare","Operare")))</f>
        <v/>
      </c>
      <c r="P9" s="173" t="str">
        <f>IF(P$4=0,"",(IF($D$3-SUM($D8:O8)&gt;0,"Implementare","Operare")))</f>
        <v/>
      </c>
      <c r="Q9" s="173" t="str">
        <f>IF(Q$4=0,"",(IF($D$3-SUM($D8:P8)&gt;0,"Implementare","Operare")))</f>
        <v/>
      </c>
      <c r="R9" s="173" t="str">
        <f>IF(R$4=0,"",(IF($D$3-SUM($D8:Q8)&gt;0,"Implementare","Operare")))</f>
        <v/>
      </c>
    </row>
    <row r="10" spans="2:18" x14ac:dyDescent="0.3">
      <c r="B10" s="175"/>
      <c r="C10" s="176"/>
      <c r="D10" s="151"/>
      <c r="E10" s="151"/>
      <c r="F10" s="151"/>
      <c r="G10" s="151"/>
      <c r="H10" s="151"/>
      <c r="I10" s="151"/>
      <c r="J10" s="151"/>
      <c r="K10" s="151"/>
      <c r="L10" s="151"/>
      <c r="M10" s="151"/>
      <c r="N10" s="151"/>
      <c r="O10" s="151"/>
      <c r="P10" s="151"/>
      <c r="Q10" s="151"/>
      <c r="R10" s="151"/>
    </row>
    <row r="11" spans="2:18" x14ac:dyDescent="0.3">
      <c r="B11" s="175"/>
      <c r="C11" s="176"/>
      <c r="D11" s="151"/>
      <c r="E11" s="151"/>
      <c r="F11" s="151"/>
      <c r="G11" s="151"/>
      <c r="H11" s="151"/>
      <c r="I11" s="151"/>
      <c r="J11" s="151"/>
      <c r="K11" s="151"/>
      <c r="L11" s="151"/>
      <c r="M11" s="151"/>
      <c r="N11" s="151"/>
      <c r="O11" s="151"/>
      <c r="P11" s="151"/>
      <c r="Q11" s="151"/>
      <c r="R11" s="151"/>
    </row>
    <row r="12" spans="2:18" x14ac:dyDescent="0.3">
      <c r="B12" s="175"/>
      <c r="C12" s="176"/>
      <c r="D12" s="151">
        <v>1</v>
      </c>
      <c r="E12" s="151">
        <v>2</v>
      </c>
      <c r="F12" s="151">
        <v>3</v>
      </c>
      <c r="G12" s="151">
        <v>4</v>
      </c>
      <c r="H12" s="151">
        <v>5</v>
      </c>
      <c r="I12" s="151">
        <v>6</v>
      </c>
      <c r="J12" s="151">
        <v>7</v>
      </c>
      <c r="K12" s="151">
        <v>8</v>
      </c>
      <c r="L12" s="151">
        <v>9</v>
      </c>
      <c r="M12" s="151">
        <v>10</v>
      </c>
      <c r="N12" s="151">
        <v>11</v>
      </c>
      <c r="O12" s="151">
        <v>12</v>
      </c>
      <c r="P12" s="151">
        <v>13</v>
      </c>
      <c r="Q12" s="151">
        <v>14</v>
      </c>
      <c r="R12" s="151">
        <v>15</v>
      </c>
    </row>
    <row r="13" spans="2:18" x14ac:dyDescent="0.3">
      <c r="B13" s="177"/>
      <c r="C13" s="620" t="s">
        <v>36</v>
      </c>
      <c r="D13" s="620"/>
      <c r="E13" s="620"/>
      <c r="F13" s="620"/>
      <c r="G13" s="620"/>
      <c r="H13" s="620"/>
      <c r="I13" s="620"/>
      <c r="J13" s="620"/>
      <c r="K13" s="620"/>
      <c r="L13" s="620"/>
      <c r="M13" s="620"/>
      <c r="N13" s="620"/>
      <c r="O13" s="620"/>
      <c r="P13" s="620"/>
      <c r="Q13" s="620"/>
      <c r="R13" s="620"/>
    </row>
    <row r="14" spans="2:18" s="178" customFormat="1" x14ac:dyDescent="0.3">
      <c r="C14" s="179"/>
      <c r="D14" s="621" t="s">
        <v>33</v>
      </c>
      <c r="E14" s="622"/>
      <c r="F14" s="622"/>
      <c r="G14" s="622"/>
      <c r="H14" s="622"/>
      <c r="I14" s="622"/>
      <c r="J14" s="622"/>
      <c r="K14" s="622"/>
      <c r="L14" s="622"/>
      <c r="M14" s="622"/>
      <c r="N14" s="622"/>
      <c r="O14" s="622"/>
      <c r="P14" s="622"/>
      <c r="Q14" s="622"/>
      <c r="R14" s="622"/>
    </row>
    <row r="15" spans="2:18" s="178" customFormat="1" x14ac:dyDescent="0.3">
      <c r="B15" s="180"/>
      <c r="C15" s="181"/>
      <c r="D15" s="182"/>
      <c r="E15" s="182"/>
      <c r="F15" s="182"/>
      <c r="G15" s="182"/>
      <c r="H15" s="182"/>
      <c r="I15" s="182"/>
      <c r="J15" s="182"/>
      <c r="K15" s="182"/>
      <c r="L15" s="182"/>
      <c r="M15" s="182"/>
      <c r="N15" s="182"/>
      <c r="O15" s="182"/>
      <c r="P15" s="182"/>
      <c r="Q15" s="182"/>
      <c r="R15" s="182"/>
    </row>
    <row r="16" spans="2:18" s="178" customFormat="1" x14ac:dyDescent="0.3">
      <c r="B16" s="167">
        <f>1</f>
        <v>1</v>
      </c>
      <c r="C16" s="183"/>
      <c r="D16" s="184">
        <v>0</v>
      </c>
      <c r="E16" s="184">
        <v>0</v>
      </c>
      <c r="F16" s="184">
        <v>0</v>
      </c>
      <c r="G16" s="184">
        <v>0</v>
      </c>
      <c r="H16" s="184">
        <v>0</v>
      </c>
      <c r="I16" s="184">
        <v>0</v>
      </c>
      <c r="J16" s="184">
        <v>0</v>
      </c>
      <c r="K16" s="184">
        <v>0</v>
      </c>
      <c r="L16" s="184">
        <v>0</v>
      </c>
      <c r="M16" s="184">
        <v>0</v>
      </c>
      <c r="N16" s="184">
        <v>0</v>
      </c>
      <c r="O16" s="184">
        <v>0</v>
      </c>
      <c r="P16" s="184">
        <v>0</v>
      </c>
      <c r="Q16" s="184">
        <v>0</v>
      </c>
      <c r="R16" s="184">
        <v>0</v>
      </c>
    </row>
    <row r="17" spans="1:18" s="178" customFormat="1" x14ac:dyDescent="0.3">
      <c r="B17" s="167">
        <f>B16+1</f>
        <v>2</v>
      </c>
      <c r="C17" s="183"/>
      <c r="D17" s="184">
        <v>0</v>
      </c>
      <c r="E17" s="184">
        <v>0</v>
      </c>
      <c r="F17" s="184">
        <v>0</v>
      </c>
      <c r="G17" s="184">
        <v>0</v>
      </c>
      <c r="H17" s="184">
        <v>0</v>
      </c>
      <c r="I17" s="184">
        <v>0</v>
      </c>
      <c r="J17" s="184">
        <v>0</v>
      </c>
      <c r="K17" s="184">
        <v>0</v>
      </c>
      <c r="L17" s="184">
        <v>0</v>
      </c>
      <c r="M17" s="184">
        <v>0</v>
      </c>
      <c r="N17" s="184">
        <v>0</v>
      </c>
      <c r="O17" s="184">
        <v>0</v>
      </c>
      <c r="P17" s="184">
        <v>0</v>
      </c>
      <c r="Q17" s="184">
        <v>0</v>
      </c>
      <c r="R17" s="184">
        <v>0</v>
      </c>
    </row>
    <row r="18" spans="1:18" s="178" customFormat="1" x14ac:dyDescent="0.3">
      <c r="B18" s="167">
        <f t="shared" ref="B18:B22" si="5">B17+1</f>
        <v>3</v>
      </c>
      <c r="C18" s="183"/>
      <c r="D18" s="184">
        <v>0</v>
      </c>
      <c r="E18" s="184">
        <v>0</v>
      </c>
      <c r="F18" s="184">
        <v>0</v>
      </c>
      <c r="G18" s="184">
        <v>0</v>
      </c>
      <c r="H18" s="184">
        <v>0</v>
      </c>
      <c r="I18" s="184">
        <v>0</v>
      </c>
      <c r="J18" s="184">
        <v>0</v>
      </c>
      <c r="K18" s="184">
        <v>0</v>
      </c>
      <c r="L18" s="184">
        <v>0</v>
      </c>
      <c r="M18" s="184">
        <v>0</v>
      </c>
      <c r="N18" s="184">
        <v>0</v>
      </c>
      <c r="O18" s="184">
        <v>0</v>
      </c>
      <c r="P18" s="184">
        <v>0</v>
      </c>
      <c r="Q18" s="184">
        <v>0</v>
      </c>
      <c r="R18" s="184">
        <v>0</v>
      </c>
    </row>
    <row r="19" spans="1:18" s="178" customFormat="1" x14ac:dyDescent="0.3">
      <c r="B19" s="167">
        <f t="shared" si="5"/>
        <v>4</v>
      </c>
      <c r="C19" s="183"/>
      <c r="D19" s="184">
        <v>0</v>
      </c>
      <c r="E19" s="184">
        <v>0</v>
      </c>
      <c r="F19" s="184">
        <v>0</v>
      </c>
      <c r="G19" s="184">
        <v>0</v>
      </c>
      <c r="H19" s="184">
        <v>0</v>
      </c>
      <c r="I19" s="184">
        <v>0</v>
      </c>
      <c r="J19" s="184">
        <v>0</v>
      </c>
      <c r="K19" s="184">
        <v>0</v>
      </c>
      <c r="L19" s="184">
        <v>0</v>
      </c>
      <c r="M19" s="184">
        <v>0</v>
      </c>
      <c r="N19" s="184">
        <v>0</v>
      </c>
      <c r="O19" s="184">
        <v>0</v>
      </c>
      <c r="P19" s="184">
        <v>0</v>
      </c>
      <c r="Q19" s="184">
        <v>0</v>
      </c>
      <c r="R19" s="184">
        <v>0</v>
      </c>
    </row>
    <row r="20" spans="1:18" s="178" customFormat="1" x14ac:dyDescent="0.3">
      <c r="B20" s="167">
        <f t="shared" si="5"/>
        <v>5</v>
      </c>
      <c r="C20" s="183"/>
      <c r="D20" s="184">
        <v>0</v>
      </c>
      <c r="E20" s="184">
        <v>0</v>
      </c>
      <c r="F20" s="184">
        <v>0</v>
      </c>
      <c r="G20" s="184">
        <v>0</v>
      </c>
      <c r="H20" s="184">
        <v>0</v>
      </c>
      <c r="I20" s="184">
        <v>0</v>
      </c>
      <c r="J20" s="184">
        <v>0</v>
      </c>
      <c r="K20" s="184">
        <v>0</v>
      </c>
      <c r="L20" s="184">
        <v>0</v>
      </c>
      <c r="M20" s="184">
        <v>0</v>
      </c>
      <c r="N20" s="184">
        <v>0</v>
      </c>
      <c r="O20" s="184">
        <v>0</v>
      </c>
      <c r="P20" s="184">
        <v>0</v>
      </c>
      <c r="Q20" s="184">
        <v>0</v>
      </c>
      <c r="R20" s="184">
        <v>0</v>
      </c>
    </row>
    <row r="21" spans="1:18" s="185" customFormat="1" x14ac:dyDescent="0.3">
      <c r="B21" s="167">
        <f>B20+1</f>
        <v>6</v>
      </c>
      <c r="C21" s="183"/>
      <c r="D21" s="184">
        <v>0</v>
      </c>
      <c r="E21" s="184">
        <v>0</v>
      </c>
      <c r="F21" s="184">
        <v>0</v>
      </c>
      <c r="G21" s="184">
        <v>0</v>
      </c>
      <c r="H21" s="184">
        <v>0</v>
      </c>
      <c r="I21" s="184">
        <v>0</v>
      </c>
      <c r="J21" s="184">
        <v>0</v>
      </c>
      <c r="K21" s="184">
        <v>0</v>
      </c>
      <c r="L21" s="184">
        <v>0</v>
      </c>
      <c r="M21" s="184">
        <v>0</v>
      </c>
      <c r="N21" s="184">
        <v>0</v>
      </c>
      <c r="O21" s="184">
        <v>0</v>
      </c>
      <c r="P21" s="184">
        <v>0</v>
      </c>
      <c r="Q21" s="184">
        <v>0</v>
      </c>
      <c r="R21" s="184">
        <v>0</v>
      </c>
    </row>
    <row r="22" spans="1:18" s="185" customFormat="1" x14ac:dyDescent="0.3">
      <c r="B22" s="167">
        <f t="shared" si="5"/>
        <v>7</v>
      </c>
      <c r="C22" s="183"/>
      <c r="D22" s="184">
        <v>0</v>
      </c>
      <c r="E22" s="184">
        <v>0</v>
      </c>
      <c r="F22" s="184">
        <v>0</v>
      </c>
      <c r="G22" s="184">
        <v>0</v>
      </c>
      <c r="H22" s="184">
        <v>0</v>
      </c>
      <c r="I22" s="184">
        <v>0</v>
      </c>
      <c r="J22" s="184">
        <v>0</v>
      </c>
      <c r="K22" s="184">
        <v>0</v>
      </c>
      <c r="L22" s="184">
        <v>0</v>
      </c>
      <c r="M22" s="184">
        <v>0</v>
      </c>
      <c r="N22" s="184">
        <v>0</v>
      </c>
      <c r="O22" s="184">
        <v>0</v>
      </c>
      <c r="P22" s="184">
        <v>0</v>
      </c>
      <c r="Q22" s="184">
        <v>0</v>
      </c>
      <c r="R22" s="184">
        <v>0</v>
      </c>
    </row>
    <row r="23" spans="1:18" s="186" customFormat="1" x14ac:dyDescent="0.3">
      <c r="B23" s="171"/>
      <c r="C23" s="187" t="s">
        <v>379</v>
      </c>
      <c r="D23" s="188">
        <f t="shared" ref="D23:R23" si="6">SUM(D16:D22)</f>
        <v>0</v>
      </c>
      <c r="E23" s="188">
        <f t="shared" si="6"/>
        <v>0</v>
      </c>
      <c r="F23" s="188">
        <f t="shared" si="6"/>
        <v>0</v>
      </c>
      <c r="G23" s="188">
        <f t="shared" si="6"/>
        <v>0</v>
      </c>
      <c r="H23" s="188">
        <f t="shared" si="6"/>
        <v>0</v>
      </c>
      <c r="I23" s="188">
        <f t="shared" si="6"/>
        <v>0</v>
      </c>
      <c r="J23" s="188">
        <f t="shared" si="6"/>
        <v>0</v>
      </c>
      <c r="K23" s="188">
        <f t="shared" si="6"/>
        <v>0</v>
      </c>
      <c r="L23" s="188">
        <f t="shared" si="6"/>
        <v>0</v>
      </c>
      <c r="M23" s="188">
        <f t="shared" si="6"/>
        <v>0</v>
      </c>
      <c r="N23" s="188">
        <f t="shared" si="6"/>
        <v>0</v>
      </c>
      <c r="O23" s="188">
        <f t="shared" si="6"/>
        <v>0</v>
      </c>
      <c r="P23" s="188">
        <f t="shared" si="6"/>
        <v>0</v>
      </c>
      <c r="Q23" s="188">
        <f t="shared" si="6"/>
        <v>0</v>
      </c>
      <c r="R23" s="188">
        <f t="shared" si="6"/>
        <v>0</v>
      </c>
    </row>
    <row r="24" spans="1:18" s="186" customFormat="1" x14ac:dyDescent="0.3">
      <c r="B24" s="189"/>
      <c r="C24" s="190"/>
      <c r="D24" s="191"/>
      <c r="E24" s="191"/>
      <c r="F24" s="191"/>
      <c r="G24" s="191"/>
      <c r="H24" s="191"/>
      <c r="I24" s="191"/>
      <c r="J24" s="191"/>
      <c r="K24" s="191"/>
      <c r="L24" s="191"/>
      <c r="M24" s="191"/>
      <c r="N24" s="191"/>
      <c r="O24" s="191"/>
      <c r="P24" s="191"/>
      <c r="Q24" s="191"/>
      <c r="R24" s="191"/>
    </row>
    <row r="25" spans="1:18" s="175" customFormat="1" x14ac:dyDescent="0.3">
      <c r="B25" s="183">
        <f>1</f>
        <v>1</v>
      </c>
      <c r="C25" s="183"/>
      <c r="D25" s="184">
        <v>0</v>
      </c>
      <c r="E25" s="184">
        <v>0</v>
      </c>
      <c r="F25" s="184">
        <v>0</v>
      </c>
      <c r="G25" s="184">
        <v>0</v>
      </c>
      <c r="H25" s="184">
        <v>0</v>
      </c>
      <c r="I25" s="184">
        <v>0</v>
      </c>
      <c r="J25" s="184">
        <v>0</v>
      </c>
      <c r="K25" s="184">
        <v>0</v>
      </c>
      <c r="L25" s="184">
        <v>0</v>
      </c>
      <c r="M25" s="184">
        <v>0</v>
      </c>
      <c r="N25" s="184">
        <v>0</v>
      </c>
      <c r="O25" s="184">
        <v>0</v>
      </c>
      <c r="P25" s="184">
        <v>0</v>
      </c>
      <c r="Q25" s="184">
        <v>0</v>
      </c>
      <c r="R25" s="184">
        <v>0</v>
      </c>
    </row>
    <row r="26" spans="1:18" s="175" customFormat="1" x14ac:dyDescent="0.3">
      <c r="B26" s="183">
        <f>B25+1</f>
        <v>2</v>
      </c>
      <c r="C26" s="183"/>
      <c r="D26" s="184">
        <v>0</v>
      </c>
      <c r="E26" s="184">
        <v>0</v>
      </c>
      <c r="F26" s="184">
        <v>0</v>
      </c>
      <c r="G26" s="184">
        <v>0</v>
      </c>
      <c r="H26" s="184">
        <v>0</v>
      </c>
      <c r="I26" s="184">
        <v>0</v>
      </c>
      <c r="J26" s="184">
        <v>0</v>
      </c>
      <c r="K26" s="184">
        <v>0</v>
      </c>
      <c r="L26" s="184">
        <v>0</v>
      </c>
      <c r="M26" s="184">
        <v>0</v>
      </c>
      <c r="N26" s="184">
        <v>0</v>
      </c>
      <c r="O26" s="184">
        <v>0</v>
      </c>
      <c r="P26" s="184">
        <v>0</v>
      </c>
      <c r="Q26" s="184">
        <v>0</v>
      </c>
      <c r="R26" s="184">
        <v>0</v>
      </c>
    </row>
    <row r="27" spans="1:18" s="175" customFormat="1" x14ac:dyDescent="0.3">
      <c r="B27" s="183">
        <f t="shared" ref="B27:B31" si="7">B26+1</f>
        <v>3</v>
      </c>
      <c r="C27" s="183"/>
      <c r="D27" s="184">
        <v>0</v>
      </c>
      <c r="E27" s="184">
        <v>0</v>
      </c>
      <c r="F27" s="184">
        <v>0</v>
      </c>
      <c r="G27" s="184">
        <v>0</v>
      </c>
      <c r="H27" s="184">
        <v>0</v>
      </c>
      <c r="I27" s="184">
        <v>0</v>
      </c>
      <c r="J27" s="184">
        <v>0</v>
      </c>
      <c r="K27" s="184">
        <v>0</v>
      </c>
      <c r="L27" s="184">
        <v>0</v>
      </c>
      <c r="M27" s="184">
        <v>0</v>
      </c>
      <c r="N27" s="184">
        <v>0</v>
      </c>
      <c r="O27" s="184">
        <v>0</v>
      </c>
      <c r="P27" s="184">
        <v>0</v>
      </c>
      <c r="Q27" s="184">
        <v>0</v>
      </c>
      <c r="R27" s="184">
        <v>0</v>
      </c>
    </row>
    <row r="28" spans="1:18" s="175" customFormat="1" x14ac:dyDescent="0.3">
      <c r="B28" s="183">
        <f t="shared" si="7"/>
        <v>4</v>
      </c>
      <c r="C28" s="183"/>
      <c r="D28" s="184">
        <v>0</v>
      </c>
      <c r="E28" s="184">
        <v>0</v>
      </c>
      <c r="F28" s="184">
        <v>0</v>
      </c>
      <c r="G28" s="184">
        <v>0</v>
      </c>
      <c r="H28" s="184">
        <v>0</v>
      </c>
      <c r="I28" s="184">
        <v>0</v>
      </c>
      <c r="J28" s="184">
        <v>0</v>
      </c>
      <c r="K28" s="184">
        <v>0</v>
      </c>
      <c r="L28" s="184">
        <v>0</v>
      </c>
      <c r="M28" s="184">
        <v>0</v>
      </c>
      <c r="N28" s="184">
        <v>0</v>
      </c>
      <c r="O28" s="184">
        <v>0</v>
      </c>
      <c r="P28" s="184">
        <v>0</v>
      </c>
      <c r="Q28" s="184">
        <v>0</v>
      </c>
      <c r="R28" s="184">
        <v>0</v>
      </c>
    </row>
    <row r="29" spans="1:18" x14ac:dyDescent="0.3">
      <c r="A29" s="175"/>
      <c r="B29" s="183">
        <f t="shared" si="7"/>
        <v>5</v>
      </c>
      <c r="C29" s="183"/>
      <c r="D29" s="184">
        <v>0</v>
      </c>
      <c r="E29" s="184">
        <v>0</v>
      </c>
      <c r="F29" s="184">
        <v>0</v>
      </c>
      <c r="G29" s="184">
        <v>0</v>
      </c>
      <c r="H29" s="184">
        <v>0</v>
      </c>
      <c r="I29" s="184">
        <v>0</v>
      </c>
      <c r="J29" s="184">
        <v>0</v>
      </c>
      <c r="K29" s="184">
        <v>0</v>
      </c>
      <c r="L29" s="184">
        <v>0</v>
      </c>
      <c r="M29" s="184">
        <v>0</v>
      </c>
      <c r="N29" s="184">
        <v>0</v>
      </c>
      <c r="O29" s="184">
        <v>0</v>
      </c>
      <c r="P29" s="184">
        <v>0</v>
      </c>
      <c r="Q29" s="184">
        <v>0</v>
      </c>
      <c r="R29" s="184">
        <v>0</v>
      </c>
    </row>
    <row r="30" spans="1:18" s="175" customFormat="1" x14ac:dyDescent="0.3">
      <c r="B30" s="183">
        <f t="shared" si="7"/>
        <v>6</v>
      </c>
      <c r="C30" s="183"/>
      <c r="D30" s="184">
        <v>0</v>
      </c>
      <c r="E30" s="184">
        <v>0</v>
      </c>
      <c r="F30" s="184">
        <v>0</v>
      </c>
      <c r="G30" s="184">
        <v>0</v>
      </c>
      <c r="H30" s="184">
        <v>0</v>
      </c>
      <c r="I30" s="184">
        <v>0</v>
      </c>
      <c r="J30" s="184">
        <v>0</v>
      </c>
      <c r="K30" s="184">
        <v>0</v>
      </c>
      <c r="L30" s="184">
        <v>0</v>
      </c>
      <c r="M30" s="184">
        <v>0</v>
      </c>
      <c r="N30" s="184">
        <v>0</v>
      </c>
      <c r="O30" s="184">
        <v>0</v>
      </c>
      <c r="P30" s="184">
        <v>0</v>
      </c>
      <c r="Q30" s="184">
        <v>0</v>
      </c>
      <c r="R30" s="184">
        <v>0</v>
      </c>
    </row>
    <row r="31" spans="1:18" s="175" customFormat="1" x14ac:dyDescent="0.3">
      <c r="B31" s="183">
        <f t="shared" si="7"/>
        <v>7</v>
      </c>
      <c r="C31" s="183"/>
      <c r="D31" s="184">
        <v>0</v>
      </c>
      <c r="E31" s="184">
        <v>0</v>
      </c>
      <c r="F31" s="184">
        <v>0</v>
      </c>
      <c r="G31" s="184">
        <v>0</v>
      </c>
      <c r="H31" s="184">
        <v>0</v>
      </c>
      <c r="I31" s="184">
        <v>0</v>
      </c>
      <c r="J31" s="184">
        <v>0</v>
      </c>
      <c r="K31" s="184">
        <v>0</v>
      </c>
      <c r="L31" s="184">
        <v>0</v>
      </c>
      <c r="M31" s="184">
        <v>0</v>
      </c>
      <c r="N31" s="184">
        <v>0</v>
      </c>
      <c r="O31" s="184">
        <v>0</v>
      </c>
      <c r="P31" s="184">
        <v>0</v>
      </c>
      <c r="Q31" s="184">
        <v>0</v>
      </c>
      <c r="R31" s="184">
        <v>0</v>
      </c>
    </row>
    <row r="32" spans="1:18" s="186" customFormat="1" x14ac:dyDescent="0.3">
      <c r="B32" s="183"/>
      <c r="C32" s="187" t="s">
        <v>378</v>
      </c>
      <c r="D32" s="188">
        <f t="shared" ref="D32:R32" si="8">SUM(D25:D31)</f>
        <v>0</v>
      </c>
      <c r="E32" s="188">
        <f t="shared" si="8"/>
        <v>0</v>
      </c>
      <c r="F32" s="188">
        <f t="shared" si="8"/>
        <v>0</v>
      </c>
      <c r="G32" s="188">
        <f t="shared" si="8"/>
        <v>0</v>
      </c>
      <c r="H32" s="188">
        <f t="shared" si="8"/>
        <v>0</v>
      </c>
      <c r="I32" s="188">
        <f t="shared" si="8"/>
        <v>0</v>
      </c>
      <c r="J32" s="188">
        <f t="shared" si="8"/>
        <v>0</v>
      </c>
      <c r="K32" s="188">
        <f t="shared" si="8"/>
        <v>0</v>
      </c>
      <c r="L32" s="188">
        <f t="shared" si="8"/>
        <v>0</v>
      </c>
      <c r="M32" s="188">
        <f t="shared" si="8"/>
        <v>0</v>
      </c>
      <c r="N32" s="188">
        <f t="shared" si="8"/>
        <v>0</v>
      </c>
      <c r="O32" s="188">
        <f t="shared" si="8"/>
        <v>0</v>
      </c>
      <c r="P32" s="188">
        <f t="shared" si="8"/>
        <v>0</v>
      </c>
      <c r="Q32" s="188">
        <f t="shared" si="8"/>
        <v>0</v>
      </c>
      <c r="R32" s="188">
        <f t="shared" si="8"/>
        <v>0</v>
      </c>
    </row>
    <row r="33" spans="2:19" s="186" customFormat="1" x14ac:dyDescent="0.3">
      <c r="B33" s="183"/>
      <c r="C33" s="183" t="s">
        <v>263</v>
      </c>
      <c r="D33" s="184">
        <v>0</v>
      </c>
      <c r="E33" s="184">
        <v>0</v>
      </c>
      <c r="F33" s="184">
        <v>0</v>
      </c>
      <c r="G33" s="184">
        <v>0</v>
      </c>
      <c r="H33" s="184">
        <v>0</v>
      </c>
      <c r="I33" s="184">
        <v>0</v>
      </c>
      <c r="J33" s="184">
        <v>0</v>
      </c>
      <c r="K33" s="184">
        <v>0</v>
      </c>
      <c r="L33" s="184">
        <v>0</v>
      </c>
      <c r="M33" s="184">
        <v>0</v>
      </c>
      <c r="N33" s="184">
        <v>0</v>
      </c>
      <c r="O33" s="184">
        <v>0</v>
      </c>
      <c r="P33" s="184">
        <v>0</v>
      </c>
      <c r="Q33" s="184">
        <v>0</v>
      </c>
      <c r="R33" s="184">
        <v>0</v>
      </c>
    </row>
    <row r="34" spans="2:19" s="186" customFormat="1" x14ac:dyDescent="0.3">
      <c r="B34" s="183"/>
      <c r="C34" s="183" t="s">
        <v>262</v>
      </c>
      <c r="D34" s="184"/>
      <c r="E34" s="184"/>
      <c r="F34" s="184"/>
      <c r="G34" s="184"/>
      <c r="H34" s="184"/>
      <c r="I34" s="184"/>
      <c r="J34" s="184"/>
      <c r="K34" s="184"/>
      <c r="L34" s="184"/>
      <c r="M34" s="184"/>
      <c r="N34" s="184"/>
      <c r="O34" s="184"/>
      <c r="P34" s="184"/>
      <c r="Q34" s="184"/>
      <c r="R34" s="184"/>
    </row>
    <row r="35" spans="2:19" s="186" customFormat="1" x14ac:dyDescent="0.3">
      <c r="B35" s="183"/>
      <c r="C35" s="192" t="s">
        <v>238</v>
      </c>
      <c r="D35" s="191">
        <f>D23-D32-D33-D34</f>
        <v>0</v>
      </c>
      <c r="E35" s="191">
        <f t="shared" ref="E35:R35" si="9">E23-E32-E33-E34</f>
        <v>0</v>
      </c>
      <c r="F35" s="191">
        <f t="shared" si="9"/>
        <v>0</v>
      </c>
      <c r="G35" s="191">
        <f t="shared" si="9"/>
        <v>0</v>
      </c>
      <c r="H35" s="191">
        <f t="shared" si="9"/>
        <v>0</v>
      </c>
      <c r="I35" s="191">
        <f t="shared" si="9"/>
        <v>0</v>
      </c>
      <c r="J35" s="191">
        <f t="shared" si="9"/>
        <v>0</v>
      </c>
      <c r="K35" s="191">
        <f t="shared" si="9"/>
        <v>0</v>
      </c>
      <c r="L35" s="191">
        <f t="shared" si="9"/>
        <v>0</v>
      </c>
      <c r="M35" s="191">
        <f t="shared" si="9"/>
        <v>0</v>
      </c>
      <c r="N35" s="191">
        <f t="shared" si="9"/>
        <v>0</v>
      </c>
      <c r="O35" s="191">
        <f t="shared" si="9"/>
        <v>0</v>
      </c>
      <c r="P35" s="191">
        <f t="shared" si="9"/>
        <v>0</v>
      </c>
      <c r="Q35" s="191">
        <f t="shared" si="9"/>
        <v>0</v>
      </c>
      <c r="R35" s="191">
        <f t="shared" si="9"/>
        <v>0</v>
      </c>
    </row>
    <row r="36" spans="2:19" s="196" customFormat="1" x14ac:dyDescent="0.3">
      <c r="B36" s="193"/>
      <c r="C36" s="194"/>
      <c r="D36" s="195"/>
      <c r="E36" s="195"/>
      <c r="F36" s="195"/>
      <c r="G36" s="195"/>
      <c r="H36" s="195"/>
      <c r="I36" s="195"/>
      <c r="J36" s="195"/>
      <c r="K36" s="195"/>
      <c r="L36" s="195"/>
      <c r="M36" s="195"/>
      <c r="N36" s="195"/>
      <c r="O36" s="195"/>
      <c r="P36" s="195"/>
      <c r="Q36" s="195"/>
      <c r="R36" s="195"/>
    </row>
    <row r="37" spans="2:19" s="196" customFormat="1" x14ac:dyDescent="0.3">
      <c r="B37" s="193"/>
      <c r="C37" s="194"/>
      <c r="D37" s="195"/>
      <c r="E37" s="195"/>
      <c r="F37" s="195"/>
      <c r="G37" s="195"/>
      <c r="H37" s="195"/>
      <c r="I37" s="195"/>
      <c r="J37" s="195"/>
      <c r="K37" s="195"/>
      <c r="L37" s="195"/>
      <c r="M37" s="195"/>
      <c r="N37" s="195"/>
      <c r="O37" s="195"/>
      <c r="P37" s="195"/>
      <c r="Q37" s="195"/>
      <c r="R37" s="195"/>
    </row>
    <row r="38" spans="2:19" s="196" customFormat="1" ht="28.8" x14ac:dyDescent="0.3">
      <c r="B38" s="193"/>
      <c r="C38" s="197" t="s">
        <v>240</v>
      </c>
      <c r="D38" s="198">
        <f>ROUND(Buget_cerere!N26,2)</f>
        <v>0</v>
      </c>
      <c r="E38" s="198">
        <f>ROUND(Buget_cerere!O26,2)</f>
        <v>0</v>
      </c>
      <c r="F38" s="198">
        <f>ROUND(Buget_cerere!P26,2)</f>
        <v>0</v>
      </c>
      <c r="G38" s="198">
        <f>ROUND(Buget_cerere!Q26,2)</f>
        <v>0</v>
      </c>
      <c r="H38" s="199"/>
      <c r="I38" s="199"/>
      <c r="J38" s="199"/>
      <c r="K38" s="199"/>
      <c r="L38" s="199"/>
      <c r="M38" s="199"/>
      <c r="N38" s="199"/>
      <c r="O38" s="199"/>
      <c r="P38" s="199"/>
      <c r="Q38" s="199"/>
      <c r="R38" s="199"/>
      <c r="S38" s="196" t="str">
        <f>IF(ROUND((Buget_cerere!K29=SUM(D38:G38)),2),"OK","ERROR")</f>
        <v>OK</v>
      </c>
    </row>
    <row r="39" spans="2:19" s="196" customFormat="1" x14ac:dyDescent="0.3">
      <c r="B39" s="193"/>
      <c r="C39" s="197" t="s">
        <v>11</v>
      </c>
      <c r="D39" s="198" t="str">
        <f>Buget_cerere!N36</f>
        <v>0</v>
      </c>
      <c r="E39" s="198" t="str">
        <f>Buget_cerere!O36</f>
        <v>0</v>
      </c>
      <c r="F39" s="198" t="str">
        <f>Buget_cerere!P36</f>
        <v>0</v>
      </c>
      <c r="G39" s="198" t="str">
        <f>Buget_cerere!Q36</f>
        <v>0</v>
      </c>
      <c r="H39" s="198"/>
      <c r="I39" s="198"/>
      <c r="J39" s="198"/>
      <c r="K39" s="198"/>
      <c r="L39" s="200"/>
      <c r="M39" s="198"/>
      <c r="N39" s="198"/>
      <c r="O39" s="198"/>
      <c r="P39" s="198"/>
      <c r="Q39" s="198"/>
      <c r="R39" s="198"/>
      <c r="S39" s="196" t="str">
        <f>IF(ROUND((Buget_cerere!K36=SUM(D39:G39)),2),"OK","ERROR")</f>
        <v>OK</v>
      </c>
    </row>
    <row r="40" spans="2:19" s="196" customFormat="1" ht="28.8" x14ac:dyDescent="0.3">
      <c r="B40" s="193"/>
      <c r="C40" s="197" t="s">
        <v>61</v>
      </c>
      <c r="D40" s="198">
        <f>ROUND(Buget_cerere!N37,2)</f>
        <v>0</v>
      </c>
      <c r="E40" s="198">
        <f>ROUND(Buget_cerere!O37,2)</f>
        <v>0</v>
      </c>
      <c r="F40" s="198">
        <f>ROUND(Buget_cerere!P37,2)</f>
        <v>0</v>
      </c>
      <c r="G40" s="198">
        <f>ROUND(Buget_cerere!Q37,2)</f>
        <v>0</v>
      </c>
      <c r="H40" s="201">
        <f>SUM(H41:H43)</f>
        <v>0</v>
      </c>
      <c r="I40" s="201">
        <f t="shared" ref="I40:R40" si="10">SUM(I41:I43)</f>
        <v>0</v>
      </c>
      <c r="J40" s="201">
        <f t="shared" si="10"/>
        <v>0</v>
      </c>
      <c r="K40" s="201">
        <f t="shared" si="10"/>
        <v>0</v>
      </c>
      <c r="L40" s="201">
        <f t="shared" si="10"/>
        <v>0</v>
      </c>
      <c r="M40" s="201">
        <f t="shared" si="10"/>
        <v>0</v>
      </c>
      <c r="N40" s="201">
        <f t="shared" si="10"/>
        <v>0</v>
      </c>
      <c r="O40" s="201">
        <f t="shared" si="10"/>
        <v>0</v>
      </c>
      <c r="P40" s="201">
        <f t="shared" si="10"/>
        <v>0</v>
      </c>
      <c r="Q40" s="201">
        <f t="shared" si="10"/>
        <v>0</v>
      </c>
      <c r="R40" s="201">
        <f t="shared" si="10"/>
        <v>0</v>
      </c>
      <c r="S40" s="196" t="str">
        <f>IF(ROUND((Buget_cerere!K32=SUM(D40:G40)),1),"OK","ERROR")</f>
        <v>OK</v>
      </c>
    </row>
    <row r="41" spans="2:19" s="196" customFormat="1" x14ac:dyDescent="0.3">
      <c r="B41" s="193"/>
      <c r="C41" s="197" t="s">
        <v>46</v>
      </c>
      <c r="D41" s="198" t="e">
        <f>Buget_cerere!N38</f>
        <v>#VALUE!</v>
      </c>
      <c r="E41" s="198" t="str">
        <f>Buget_cerere!O38</f>
        <v/>
      </c>
      <c r="F41" s="198" t="str">
        <f>Buget_cerere!P38</f>
        <v/>
      </c>
      <c r="G41" s="198" t="str">
        <f>Buget_cerere!Q38</f>
        <v/>
      </c>
      <c r="H41" s="199"/>
      <c r="I41" s="199"/>
      <c r="J41" s="199"/>
      <c r="K41" s="199"/>
      <c r="L41" s="199"/>
      <c r="M41" s="199"/>
      <c r="N41" s="199"/>
      <c r="O41" s="199"/>
      <c r="P41" s="199"/>
      <c r="Q41" s="199"/>
      <c r="R41" s="199"/>
      <c r="S41" s="196" t="e">
        <f>IF(ROUND((Buget_cerere!R38=SUM(D41:G41)),2),"OK","ERROR")</f>
        <v>#VALUE!</v>
      </c>
    </row>
    <row r="42" spans="2:19" s="196" customFormat="1" ht="21.6" customHeight="1" x14ac:dyDescent="0.3">
      <c r="B42" s="193"/>
      <c r="C42" s="197" t="str">
        <f>Buget_cerere!M39</f>
        <v>Profitul din exploatare</v>
      </c>
      <c r="D42" s="198" t="str">
        <f>Buget_cerere!N39</f>
        <v/>
      </c>
      <c r="E42" s="198" t="str">
        <f>Buget_cerere!O39</f>
        <v/>
      </c>
      <c r="F42" s="198" t="str">
        <f>Buget_cerere!P39</f>
        <v/>
      </c>
      <c r="G42" s="198" t="str">
        <f>Buget_cerere!Q39</f>
        <v/>
      </c>
      <c r="H42" s="201"/>
      <c r="I42" s="201"/>
      <c r="J42" s="201"/>
      <c r="K42" s="201"/>
      <c r="L42" s="201"/>
      <c r="M42" s="201"/>
      <c r="N42" s="201"/>
      <c r="O42" s="201"/>
      <c r="P42" s="201"/>
      <c r="Q42" s="201"/>
      <c r="R42" s="201"/>
      <c r="S42" s="196" t="str">
        <f>IF(ROUND((Buget_cerere!K34=SUM(D42:G42)),2),"OK","ERROR")</f>
        <v>OK</v>
      </c>
    </row>
    <row r="43" spans="2:19" s="196" customFormat="1" x14ac:dyDescent="0.3">
      <c r="B43" s="193"/>
      <c r="C43" s="197" t="s">
        <v>63</v>
      </c>
      <c r="D43" s="198">
        <f>Buget_cerere!N40</f>
        <v>0</v>
      </c>
      <c r="E43" s="198">
        <f>Buget_cerere!O40</f>
        <v>0</v>
      </c>
      <c r="F43" s="198">
        <f>Buget_cerere!P40</f>
        <v>0</v>
      </c>
      <c r="G43" s="198">
        <f>Buget_cerere!Q40</f>
        <v>0</v>
      </c>
      <c r="H43" s="199"/>
      <c r="I43" s="199"/>
      <c r="J43" s="199"/>
      <c r="K43" s="199"/>
      <c r="L43" s="199"/>
      <c r="M43" s="199"/>
      <c r="N43" s="199"/>
      <c r="O43" s="199"/>
      <c r="P43" s="199"/>
      <c r="Q43" s="199"/>
      <c r="R43" s="199"/>
      <c r="S43" s="196" t="str">
        <f>IF(ROUND((Buget_cerere!R40=SUM(D43:G43)),2),"OK","ERROR")</f>
        <v>OK</v>
      </c>
    </row>
    <row r="44" spans="2:19" s="196" customFormat="1" ht="28.8" x14ac:dyDescent="0.3">
      <c r="B44" s="193"/>
      <c r="C44" s="197" t="s">
        <v>34</v>
      </c>
      <c r="D44" s="198">
        <f>D39+D40</f>
        <v>0</v>
      </c>
      <c r="E44" s="198">
        <f t="shared" ref="E44:G44" si="11">E39+E40</f>
        <v>0</v>
      </c>
      <c r="F44" s="198">
        <f t="shared" si="11"/>
        <v>0</v>
      </c>
      <c r="G44" s="198">
        <f t="shared" si="11"/>
        <v>0</v>
      </c>
      <c r="H44" s="198">
        <f t="shared" ref="H44:R44" si="12">H39+H40</f>
        <v>0</v>
      </c>
      <c r="I44" s="198">
        <f t="shared" si="12"/>
        <v>0</v>
      </c>
      <c r="J44" s="198">
        <f t="shared" si="12"/>
        <v>0</v>
      </c>
      <c r="K44" s="198">
        <f t="shared" si="12"/>
        <v>0</v>
      </c>
      <c r="L44" s="198">
        <f t="shared" si="12"/>
        <v>0</v>
      </c>
      <c r="M44" s="198">
        <f t="shared" si="12"/>
        <v>0</v>
      </c>
      <c r="N44" s="198">
        <f t="shared" si="12"/>
        <v>0</v>
      </c>
      <c r="O44" s="198">
        <f t="shared" si="12"/>
        <v>0</v>
      </c>
      <c r="P44" s="198">
        <f t="shared" si="12"/>
        <v>0</v>
      </c>
      <c r="Q44" s="198">
        <f t="shared" si="12"/>
        <v>0</v>
      </c>
      <c r="R44" s="198">
        <f t="shared" si="12"/>
        <v>0</v>
      </c>
      <c r="S44" s="196" t="str">
        <f>IF(ROUND(((Buget_cerere!R37+Buget_cerere!R36)=SUM(D44:G44)),2),"OK","ERROR")</f>
        <v>OK</v>
      </c>
    </row>
    <row r="45" spans="2:19" s="196" customFormat="1" x14ac:dyDescent="0.3">
      <c r="B45" s="193"/>
      <c r="C45" s="194"/>
      <c r="D45" s="202"/>
      <c r="E45" s="202"/>
      <c r="F45" s="202"/>
      <c r="G45" s="202"/>
      <c r="H45" s="195"/>
      <c r="I45" s="195"/>
      <c r="J45" s="195"/>
      <c r="K45" s="195"/>
      <c r="L45" s="195"/>
      <c r="M45" s="195"/>
      <c r="N45" s="195"/>
      <c r="O45" s="195"/>
      <c r="P45" s="195"/>
      <c r="Q45" s="195"/>
      <c r="R45" s="195"/>
    </row>
    <row r="46" spans="2:19" s="196" customFormat="1" x14ac:dyDescent="0.3">
      <c r="B46" s="193"/>
      <c r="C46" s="192" t="s">
        <v>66</v>
      </c>
      <c r="D46" s="191"/>
      <c r="E46" s="191"/>
      <c r="F46" s="191"/>
      <c r="G46" s="191"/>
      <c r="H46" s="191"/>
      <c r="I46" s="191"/>
      <c r="J46" s="191"/>
      <c r="K46" s="191"/>
      <c r="L46" s="191"/>
      <c r="M46" s="191"/>
      <c r="N46" s="191"/>
      <c r="O46" s="191"/>
      <c r="P46" s="191"/>
      <c r="Q46" s="191"/>
      <c r="R46" s="191"/>
    </row>
    <row r="47" spans="2:19" s="196" customFormat="1" x14ac:dyDescent="0.3">
      <c r="B47" s="193"/>
      <c r="C47" s="197" t="s">
        <v>64</v>
      </c>
      <c r="D47" s="203">
        <v>0</v>
      </c>
      <c r="E47" s="203">
        <v>0</v>
      </c>
      <c r="F47" s="203">
        <v>0</v>
      </c>
      <c r="G47" s="203">
        <v>0</v>
      </c>
      <c r="H47" s="203">
        <v>0</v>
      </c>
      <c r="I47" s="203">
        <v>0</v>
      </c>
      <c r="J47" s="203">
        <v>0</v>
      </c>
      <c r="K47" s="203">
        <v>0</v>
      </c>
      <c r="L47" s="203">
        <v>0</v>
      </c>
      <c r="M47" s="203">
        <v>0</v>
      </c>
      <c r="N47" s="203">
        <v>0</v>
      </c>
      <c r="O47" s="203">
        <v>0</v>
      </c>
      <c r="P47" s="203">
        <v>0</v>
      </c>
      <c r="Q47" s="203">
        <v>0</v>
      </c>
      <c r="R47" s="203">
        <v>0</v>
      </c>
    </row>
    <row r="48" spans="2:19" s="196" customFormat="1" x14ac:dyDescent="0.3">
      <c r="B48" s="193"/>
      <c r="C48" s="197" t="s">
        <v>65</v>
      </c>
      <c r="D48" s="204">
        <v>0</v>
      </c>
      <c r="E48" s="204">
        <v>0</v>
      </c>
      <c r="F48" s="204">
        <v>0</v>
      </c>
      <c r="G48" s="204">
        <v>0</v>
      </c>
      <c r="H48" s="204">
        <v>0</v>
      </c>
      <c r="I48" s="204">
        <v>0</v>
      </c>
      <c r="J48" s="204">
        <v>0</v>
      </c>
      <c r="K48" s="204">
        <v>0</v>
      </c>
      <c r="L48" s="204">
        <v>0</v>
      </c>
      <c r="M48" s="204">
        <v>0</v>
      </c>
      <c r="N48" s="204">
        <v>0</v>
      </c>
      <c r="O48" s="204">
        <v>0</v>
      </c>
      <c r="P48" s="204">
        <v>0</v>
      </c>
      <c r="Q48" s="204">
        <v>0</v>
      </c>
      <c r="R48" s="204">
        <v>0</v>
      </c>
    </row>
    <row r="49" spans="2:18" s="196" customFormat="1" ht="28.8" x14ac:dyDescent="0.3">
      <c r="B49" s="193"/>
      <c r="C49" s="192" t="s">
        <v>47</v>
      </c>
      <c r="D49" s="191">
        <f>D47+D48</f>
        <v>0</v>
      </c>
      <c r="E49" s="191">
        <f t="shared" ref="E49:R49" si="13">E47+E48</f>
        <v>0</v>
      </c>
      <c r="F49" s="191">
        <f t="shared" si="13"/>
        <v>0</v>
      </c>
      <c r="G49" s="191">
        <f t="shared" si="13"/>
        <v>0</v>
      </c>
      <c r="H49" s="191">
        <f t="shared" si="13"/>
        <v>0</v>
      </c>
      <c r="I49" s="191">
        <f t="shared" si="13"/>
        <v>0</v>
      </c>
      <c r="J49" s="191">
        <f t="shared" si="13"/>
        <v>0</v>
      </c>
      <c r="K49" s="191">
        <f t="shared" si="13"/>
        <v>0</v>
      </c>
      <c r="L49" s="191">
        <f t="shared" si="13"/>
        <v>0</v>
      </c>
      <c r="M49" s="191">
        <f t="shared" si="13"/>
        <v>0</v>
      </c>
      <c r="N49" s="191">
        <f t="shared" si="13"/>
        <v>0</v>
      </c>
      <c r="O49" s="191">
        <f t="shared" si="13"/>
        <v>0</v>
      </c>
      <c r="P49" s="191">
        <f t="shared" si="13"/>
        <v>0</v>
      </c>
      <c r="Q49" s="191">
        <f t="shared" si="13"/>
        <v>0</v>
      </c>
      <c r="R49" s="191">
        <f t="shared" si="13"/>
        <v>0</v>
      </c>
    </row>
    <row r="50" spans="2:18" s="196" customFormat="1" x14ac:dyDescent="0.3">
      <c r="B50" s="193"/>
      <c r="C50" s="197" t="s">
        <v>48</v>
      </c>
      <c r="D50" s="198">
        <f>D35-D38+D39+D40-D49</f>
        <v>0</v>
      </c>
      <c r="E50" s="198">
        <f t="shared" ref="E50:R50" si="14">E35-E38+E39+E40-E49</f>
        <v>0</v>
      </c>
      <c r="F50" s="198">
        <f t="shared" si="14"/>
        <v>0</v>
      </c>
      <c r="G50" s="198">
        <f t="shared" si="14"/>
        <v>0</v>
      </c>
      <c r="H50" s="198">
        <f t="shared" si="14"/>
        <v>0</v>
      </c>
      <c r="I50" s="198">
        <f t="shared" si="14"/>
        <v>0</v>
      </c>
      <c r="J50" s="198">
        <f t="shared" si="14"/>
        <v>0</v>
      </c>
      <c r="K50" s="198">
        <f t="shared" si="14"/>
        <v>0</v>
      </c>
      <c r="L50" s="198">
        <f t="shared" si="14"/>
        <v>0</v>
      </c>
      <c r="M50" s="198">
        <f t="shared" si="14"/>
        <v>0</v>
      </c>
      <c r="N50" s="198">
        <f>N35-N38+N39+N40-N49</f>
        <v>0</v>
      </c>
      <c r="O50" s="198">
        <f t="shared" si="14"/>
        <v>0</v>
      </c>
      <c r="P50" s="198">
        <f t="shared" si="14"/>
        <v>0</v>
      </c>
      <c r="Q50" s="198">
        <f t="shared" si="14"/>
        <v>0</v>
      </c>
      <c r="R50" s="198">
        <f t="shared" si="14"/>
        <v>0</v>
      </c>
    </row>
    <row r="51" spans="2:18" s="196" customFormat="1" x14ac:dyDescent="0.3">
      <c r="B51" s="193"/>
      <c r="C51" s="197" t="s">
        <v>49</v>
      </c>
      <c r="D51" s="198">
        <f>D50</f>
        <v>0</v>
      </c>
      <c r="E51" s="198" t="str">
        <f t="shared" ref="E51:R51" si="15">IF(E4&gt;0,IFERROR(ROUNDDOWN(E50+D51,0),""),"")</f>
        <v/>
      </c>
      <c r="F51" s="198" t="str">
        <f t="shared" si="15"/>
        <v/>
      </c>
      <c r="G51" s="198" t="str">
        <f t="shared" si="15"/>
        <v/>
      </c>
      <c r="H51" s="198" t="str">
        <f t="shared" si="15"/>
        <v/>
      </c>
      <c r="I51" s="198" t="str">
        <f t="shared" si="15"/>
        <v/>
      </c>
      <c r="J51" s="198" t="str">
        <f t="shared" si="15"/>
        <v/>
      </c>
      <c r="K51" s="198" t="str">
        <f t="shared" si="15"/>
        <v/>
      </c>
      <c r="L51" s="198" t="str">
        <f t="shared" si="15"/>
        <v/>
      </c>
      <c r="M51" s="198" t="str">
        <f t="shared" si="15"/>
        <v/>
      </c>
      <c r="N51" s="198" t="str">
        <f t="shared" si="15"/>
        <v/>
      </c>
      <c r="O51" s="198" t="str">
        <f t="shared" si="15"/>
        <v/>
      </c>
      <c r="P51" s="198" t="str">
        <f t="shared" si="15"/>
        <v/>
      </c>
      <c r="Q51" s="198" t="str">
        <f t="shared" si="15"/>
        <v/>
      </c>
      <c r="R51" s="198" t="str">
        <f t="shared" si="15"/>
        <v/>
      </c>
    </row>
    <row r="52" spans="2:18" s="196" customFormat="1" x14ac:dyDescent="0.3">
      <c r="B52" s="193"/>
      <c r="C52" s="194"/>
      <c r="D52" s="195"/>
      <c r="E52" s="195"/>
      <c r="F52" s="195"/>
      <c r="G52" s="195"/>
      <c r="H52" s="195"/>
      <c r="I52" s="195"/>
      <c r="J52" s="195"/>
      <c r="K52" s="195"/>
      <c r="L52" s="195"/>
      <c r="M52" s="195"/>
      <c r="N52" s="195"/>
      <c r="O52" s="195"/>
      <c r="P52" s="195"/>
      <c r="Q52" s="195"/>
      <c r="R52" s="195"/>
    </row>
    <row r="53" spans="2:18" x14ac:dyDescent="0.3">
      <c r="C53" s="205" t="s">
        <v>377</v>
      </c>
      <c r="D53" s="206" t="str">
        <f>IF(ROUND(D50,0)&lt;0,"Not sustainable", "OK")</f>
        <v>OK</v>
      </c>
      <c r="E53" s="206" t="str">
        <f t="shared" ref="E53:R53" si="16">IF(ROUND(E50,0)&lt;0,"Not sustainable", "OK")</f>
        <v>OK</v>
      </c>
      <c r="F53" s="206" t="str">
        <f t="shared" si="16"/>
        <v>OK</v>
      </c>
      <c r="G53" s="206" t="str">
        <f t="shared" si="16"/>
        <v>OK</v>
      </c>
      <c r="H53" s="206" t="str">
        <f t="shared" si="16"/>
        <v>OK</v>
      </c>
      <c r="I53" s="206" t="str">
        <f t="shared" si="16"/>
        <v>OK</v>
      </c>
      <c r="J53" s="206" t="str">
        <f t="shared" si="16"/>
        <v>OK</v>
      </c>
      <c r="K53" s="206" t="str">
        <f t="shared" si="16"/>
        <v>OK</v>
      </c>
      <c r="L53" s="206" t="str">
        <f t="shared" si="16"/>
        <v>OK</v>
      </c>
      <c r="M53" s="206" t="str">
        <f t="shared" si="16"/>
        <v>OK</v>
      </c>
      <c r="N53" s="206" t="str">
        <f t="shared" si="16"/>
        <v>OK</v>
      </c>
      <c r="O53" s="206" t="str">
        <f t="shared" si="16"/>
        <v>OK</v>
      </c>
      <c r="P53" s="206" t="str">
        <f>IF(ROUND(P50,0)&lt;0,"Not sustainable", "OK")</f>
        <v>OK</v>
      </c>
      <c r="Q53" s="206" t="str">
        <f t="shared" si="16"/>
        <v>OK</v>
      </c>
      <c r="R53" s="206" t="str">
        <f t="shared" si="16"/>
        <v>OK</v>
      </c>
    </row>
    <row r="55" spans="2:18" x14ac:dyDescent="0.3">
      <c r="D55" s="208"/>
      <c r="E55" s="208"/>
      <c r="F55" s="208"/>
      <c r="G55" s="208"/>
      <c r="H55" s="208"/>
      <c r="I55" s="208"/>
      <c r="J55" s="208"/>
      <c r="K55" s="208"/>
      <c r="L55" s="208"/>
      <c r="M55" s="208"/>
      <c r="N55" s="208"/>
      <c r="O55" s="208"/>
      <c r="P55" s="208"/>
      <c r="Q55" s="208"/>
      <c r="R55" s="208"/>
    </row>
  </sheetData>
  <sheetProtection algorithmName="SHA-512" hashValue="L44XBSHF+rwIWDZKkAzmM8zKv1+QA22XHJ1sHNaYVP3db8vcYA37qqgh2RiTGWeDT6gO8qCuc9TqkDnQvo93cw==" saltValue="WhB6JS5csplulQkfhYXxGQ==" spinCount="100000" sheet="1" objects="1" scenarios="1"/>
  <mergeCells count="5">
    <mergeCell ref="B1:C1"/>
    <mergeCell ref="B2:C2"/>
    <mergeCell ref="B3:C3"/>
    <mergeCell ref="C13:R13"/>
    <mergeCell ref="D14:R14"/>
  </mergeCells>
  <pageMargins left="0.7" right="0.7" top="0.75" bottom="0.75" header="0.3" footer="0.3"/>
  <pageSetup paperSize="9" scale="3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aie4"/>
  <dimension ref="A1:T49"/>
  <sheetViews>
    <sheetView view="pageBreakPreview" zoomScaleNormal="100" zoomScaleSheetLayoutView="100" workbookViewId="0">
      <pane ySplit="2" topLeftCell="A3" activePane="bottomLeft" state="frozen"/>
      <selection pane="bottomLeft" activeCell="T4" sqref="A1:XFD1048576"/>
    </sheetView>
  </sheetViews>
  <sheetFormatPr defaultColWidth="8.88671875" defaultRowHeight="10.199999999999999" x14ac:dyDescent="0.2"/>
  <cols>
    <col min="1" max="1" width="3.6640625" style="6" customWidth="1"/>
    <col min="2" max="2" width="3.5546875" style="6" customWidth="1"/>
    <col min="3" max="3" width="31" style="72" customWidth="1"/>
    <col min="4" max="4" width="12.109375" style="56" customWidth="1"/>
    <col min="5" max="8" width="12.44140625" style="56" customWidth="1"/>
    <col min="9" max="9" width="14.33203125" style="6" customWidth="1"/>
    <col min="10" max="18" width="12.33203125" style="6" customWidth="1"/>
    <col min="19" max="16384" width="8.88671875" style="6"/>
  </cols>
  <sheetData>
    <row r="1" spans="2:20" s="60" customFormat="1" ht="35.4" customHeight="1" x14ac:dyDescent="0.3">
      <c r="B1" s="57"/>
      <c r="C1" s="58" t="s">
        <v>264</v>
      </c>
      <c r="D1" s="97">
        <f>Amortizare!E32</f>
        <v>0</v>
      </c>
      <c r="E1" s="59"/>
      <c r="F1" s="59"/>
      <c r="G1" s="59"/>
      <c r="H1" s="59"/>
    </row>
    <row r="2" spans="2:20" s="46" customFormat="1" ht="14.4" customHeight="1" x14ac:dyDescent="0.3">
      <c r="B2" s="44"/>
      <c r="C2" s="61"/>
      <c r="D2" s="61">
        <f>1</f>
        <v>1</v>
      </c>
      <c r="E2" s="62">
        <f>IF(AND(D2+1&lt;=($D$1),D2&gt;0),D2+1,0)</f>
        <v>0</v>
      </c>
      <c r="F2" s="62">
        <f t="shared" ref="F2:R2" si="0">IF(AND(E2+1&lt;=($D$1),E2&gt;0),E2+1,0)</f>
        <v>0</v>
      </c>
      <c r="G2" s="62">
        <f t="shared" si="0"/>
        <v>0</v>
      </c>
      <c r="H2" s="62">
        <f t="shared" si="0"/>
        <v>0</v>
      </c>
      <c r="I2" s="62">
        <f t="shared" si="0"/>
        <v>0</v>
      </c>
      <c r="J2" s="62">
        <f t="shared" si="0"/>
        <v>0</v>
      </c>
      <c r="K2" s="62">
        <f t="shared" si="0"/>
        <v>0</v>
      </c>
      <c r="L2" s="62">
        <f t="shared" si="0"/>
        <v>0</v>
      </c>
      <c r="M2" s="62">
        <f t="shared" si="0"/>
        <v>0</v>
      </c>
      <c r="N2" s="62">
        <f t="shared" si="0"/>
        <v>0</v>
      </c>
      <c r="O2" s="62">
        <f t="shared" si="0"/>
        <v>0</v>
      </c>
      <c r="P2" s="62">
        <f t="shared" si="0"/>
        <v>0</v>
      </c>
      <c r="Q2" s="62">
        <f t="shared" si="0"/>
        <v>0</v>
      </c>
      <c r="R2" s="62">
        <f t="shared" si="0"/>
        <v>0</v>
      </c>
    </row>
    <row r="3" spans="2:20" s="46" customFormat="1" ht="14.4" customHeight="1" x14ac:dyDescent="0.3">
      <c r="B3" s="44"/>
      <c r="C3" s="61"/>
      <c r="D3" s="62"/>
      <c r="E3" s="62"/>
      <c r="F3" s="62"/>
      <c r="G3" s="62"/>
      <c r="H3" s="62"/>
      <c r="I3" s="62"/>
      <c r="J3" s="62"/>
      <c r="K3" s="62"/>
      <c r="L3" s="62"/>
      <c r="M3" s="62"/>
      <c r="N3" s="62"/>
      <c r="O3" s="62"/>
      <c r="P3" s="62"/>
      <c r="Q3" s="62"/>
      <c r="R3" s="62"/>
    </row>
    <row r="4" spans="2:20" ht="25.95" customHeight="1" x14ac:dyDescent="0.3">
      <c r="B4" s="7"/>
      <c r="C4" s="66"/>
      <c r="D4" s="8"/>
      <c r="E4" s="8"/>
      <c r="F4" s="8"/>
      <c r="G4" s="8"/>
      <c r="H4" s="8"/>
      <c r="T4" s="537" t="s">
        <v>821</v>
      </c>
    </row>
    <row r="5" spans="2:20" ht="15.6" customHeight="1" x14ac:dyDescent="0.2">
      <c r="B5" s="45"/>
      <c r="C5" s="624" t="s">
        <v>36</v>
      </c>
      <c r="D5" s="624"/>
      <c r="E5" s="624"/>
      <c r="F5" s="624"/>
      <c r="G5" s="624"/>
      <c r="H5" s="624"/>
      <c r="I5" s="624"/>
      <c r="J5" s="624"/>
      <c r="K5" s="624"/>
      <c r="L5" s="624"/>
      <c r="M5" s="624"/>
      <c r="N5" s="624"/>
      <c r="O5" s="624"/>
      <c r="P5" s="624"/>
      <c r="Q5" s="624"/>
      <c r="R5" s="624"/>
    </row>
    <row r="6" spans="2:20" s="46" customFormat="1" x14ac:dyDescent="0.3">
      <c r="C6" s="74"/>
      <c r="D6" s="623"/>
      <c r="E6" s="623"/>
      <c r="F6" s="623"/>
      <c r="G6" s="623"/>
      <c r="H6" s="623"/>
    </row>
    <row r="7" spans="2:20" s="46" customFormat="1" x14ac:dyDescent="0.2">
      <c r="B7" s="47"/>
      <c r="C7" s="64"/>
      <c r="D7" s="48"/>
      <c r="E7" s="48"/>
      <c r="F7" s="48"/>
      <c r="G7" s="48"/>
      <c r="H7" s="48"/>
      <c r="I7" s="48"/>
      <c r="J7" s="48"/>
      <c r="K7" s="48"/>
      <c r="L7" s="48"/>
      <c r="M7" s="48"/>
      <c r="N7" s="48"/>
      <c r="O7" s="48"/>
      <c r="P7" s="48"/>
      <c r="Q7" s="48"/>
      <c r="R7" s="48"/>
    </row>
    <row r="8" spans="2:20" s="46" customFormat="1" x14ac:dyDescent="0.3">
      <c r="B8" s="4">
        <f>'Sustenabilitatea proiectului'!B16</f>
        <v>1</v>
      </c>
      <c r="C8" s="13">
        <f>'Sustenabilitatea proiectului'!C16</f>
        <v>0</v>
      </c>
      <c r="D8" s="67">
        <f>IFERROR(IF(INDEX('Sustenabilitatea proiectului'!$D$9:$R$9,1,MATCH("Operare",'Sustenabilitatea proiectului'!$D$9:$R$9,0)+(COLUMN(D8)-COLUMN($D$8)))="Operare",INDEX('Sustenabilitatea proiectului'!$D16:$R16,1,MATCH("Operare",'Sustenabilitatea proiectului'!$D$9:$R$9,0)+(COLUMN(D8)-COLUMN($D$8))),0),0)</f>
        <v>0</v>
      </c>
      <c r="E8" s="67">
        <f>IFERROR(IF(INDEX('Sustenabilitatea proiectului'!$D$9:$R$9,1,MATCH("Operare",'Sustenabilitatea proiectului'!$D$9:$R$9,0)+(COLUMN(E8)-COLUMN($D$8)))="Operare",INDEX('Sustenabilitatea proiectului'!$D$16:$R$16,1,MATCH("Operare",'Sustenabilitatea proiectului'!$D$9:$R$9,0)+(COLUMN(E8)-COLUMN($D$8))),0),0)</f>
        <v>0</v>
      </c>
      <c r="F8" s="67">
        <f>IFERROR(IF(INDEX('Sustenabilitatea proiectului'!$D$9:$R$9,1,MATCH("Operare",'Sustenabilitatea proiectului'!$D$9:$R$9,0)+(COLUMN(F8)-COLUMN($D$8)))="Operare",INDEX('Sustenabilitatea proiectului'!$D$16:$R$16,1,MATCH("Operare",'Sustenabilitatea proiectului'!$D$9:$R$9,0)+(COLUMN(F8)-COLUMN($D$8))),0),0)</f>
        <v>0</v>
      </c>
      <c r="G8" s="67">
        <f>IFERROR(IF(INDEX('Sustenabilitatea proiectului'!$D$9:$R$9,1,MATCH("Operare",'Sustenabilitatea proiectului'!$D$9:$R$9,0)+(COLUMN(G8)-COLUMN($D$8)))="Operare",INDEX('Sustenabilitatea proiectului'!$D$16:$R$16,1,MATCH("Operare",'Sustenabilitatea proiectului'!$D$9:$R$9,0)+(COLUMN(G8)-COLUMN($D$8))),0),0)</f>
        <v>0</v>
      </c>
      <c r="H8" s="67">
        <f>IFERROR(IF(INDEX('Sustenabilitatea proiectului'!$D$9:$R$9,1,MATCH("Operare",'Sustenabilitatea proiectului'!$D$9:$R$9,0)+(COLUMN(H8)-COLUMN($D$8)))="Operare",INDEX('Sustenabilitatea proiectului'!$D$16:$R$16,1,MATCH("Operare",'Sustenabilitatea proiectului'!$D$9:$R$9,0)+(COLUMN(H8)-COLUMN($D$8))),0),0)</f>
        <v>0</v>
      </c>
      <c r="I8" s="67">
        <f>IFERROR(IF(INDEX('Sustenabilitatea proiectului'!$D$9:$R$9,1,MATCH("Operare",'Sustenabilitatea proiectului'!$D$9:$R$9,0)+(COLUMN(I8)-COLUMN($D$8)))="Operare",INDEX('Sustenabilitatea proiectului'!$D$16:$R$16,1,MATCH("Operare",'Sustenabilitatea proiectului'!$D$9:$R$9,0)+(COLUMN(I8)-COLUMN($D$8))),0),0)</f>
        <v>0</v>
      </c>
      <c r="J8" s="67">
        <f>IFERROR(IF(INDEX('Sustenabilitatea proiectului'!$D$9:$R$9,1,MATCH("Operare",'Sustenabilitatea proiectului'!$D$9:$R$9,0)+(COLUMN(J8)-COLUMN($D$8)))="Operare",INDEX('Sustenabilitatea proiectului'!$D$16:$R$16,1,MATCH("Operare",'Sustenabilitatea proiectului'!$D$9:$R$9,0)+(COLUMN(J8)-COLUMN($D$8))),0),0)</f>
        <v>0</v>
      </c>
      <c r="K8" s="67">
        <f>IFERROR(IF(INDEX('Sustenabilitatea proiectului'!$D$9:$R$9,1,MATCH("Operare",'Sustenabilitatea proiectului'!$D$9:$R$9,0)+(COLUMN(K8)-COLUMN($D$8)))="Operare",INDEX('Sustenabilitatea proiectului'!$D$16:$R$16,1,MATCH("Operare",'Sustenabilitatea proiectului'!$D$9:$R$9,0)+(COLUMN(K8)-COLUMN($D$8))),0),0)</f>
        <v>0</v>
      </c>
      <c r="L8" s="67">
        <f>IFERROR(IF(INDEX('Sustenabilitatea proiectului'!$D$9:$R$9,1,MATCH("Operare",'Sustenabilitatea proiectului'!$D$9:$R$9,0)+(COLUMN(L8)-COLUMN($D$8)))="Operare",INDEX('Sustenabilitatea proiectului'!$D$16:$R$16,1,MATCH("Operare",'Sustenabilitatea proiectului'!$D$9:$R$9,0)+(COLUMN(L8)-COLUMN($D$8))),0),0)</f>
        <v>0</v>
      </c>
      <c r="M8" s="67">
        <f>IFERROR(IF(INDEX('Sustenabilitatea proiectului'!$D$9:$R$9,1,MATCH("Operare",'Sustenabilitatea proiectului'!$D$9:$R$9,0)+(COLUMN(M8)-COLUMN($D$8)))="Operare",INDEX('Sustenabilitatea proiectului'!$D$16:$R$16,1,MATCH("Operare",'Sustenabilitatea proiectului'!$D$9:$R$9,0)+(COLUMN(M8)-COLUMN($D$8))),0),0)</f>
        <v>0</v>
      </c>
      <c r="N8" s="67">
        <f>IFERROR(IF(INDEX('Sustenabilitatea proiectului'!$D$9:$R$9,1,MATCH("Operare",'Sustenabilitatea proiectului'!$D$9:$R$9,0)+(COLUMN(N8)-COLUMN($D$8)))="Operare",INDEX('Sustenabilitatea proiectului'!$D$16:$R$16,1,MATCH("Operare",'Sustenabilitatea proiectului'!$D$9:$R$9,0)+(COLUMN(N8)-COLUMN($D$8))),0),0)</f>
        <v>0</v>
      </c>
      <c r="O8" s="67">
        <f>IFERROR(IF(INDEX('Sustenabilitatea proiectului'!$D$9:$R$9,1,MATCH("Operare",'Sustenabilitatea proiectului'!$D$9:$R$9,0)+(COLUMN(O8)-COLUMN($D$8)))="Operare",INDEX('Sustenabilitatea proiectului'!$D$16:$R$16,1,MATCH("Operare",'Sustenabilitatea proiectului'!$D$9:$R$9,0)+(COLUMN(O8)-COLUMN($D$8))),0),0)</f>
        <v>0</v>
      </c>
      <c r="P8" s="67">
        <f>IFERROR(IF(INDEX('Sustenabilitatea proiectului'!$D$9:$R$9,1,MATCH("Operare",'Sustenabilitatea proiectului'!$D$9:$R$9,0)+(COLUMN(P8)-COLUMN($D$8)))="Operare",INDEX('Sustenabilitatea proiectului'!$D$16:$R$16,1,MATCH("Operare",'Sustenabilitatea proiectului'!$D$9:$R$9,0)+(COLUMN(P8)-COLUMN($D$8))),0),0)</f>
        <v>0</v>
      </c>
      <c r="Q8" s="67">
        <f>IFERROR(IF(INDEX('Sustenabilitatea proiectului'!$D$9:$R$9,1,MATCH("Operare",'Sustenabilitatea proiectului'!$D$9:$R$9,0)+(COLUMN(Q8)-COLUMN($D$8)))="Operare",INDEX('Sustenabilitatea proiectului'!$D$16:$R$16,1,MATCH("Operare",'Sustenabilitatea proiectului'!$D$9:$R$9,0)+(COLUMN(Q8)-COLUMN($D$8))),0),0)</f>
        <v>0</v>
      </c>
      <c r="R8" s="67">
        <f>IFERROR(IF(INDEX('Sustenabilitatea proiectului'!$D$9:$R$9,1,MATCH("Operare",'Sustenabilitatea proiectului'!$D$9:$R$9,0)+(COLUMN(R8)-COLUMN($D$8)))="Operare",INDEX('Sustenabilitatea proiectului'!$D$16:$R$16,1,MATCH("Operare",'Sustenabilitatea proiectului'!$D$9:$R$9,0)+(COLUMN(R8)-COLUMN($D$8))),0),0)</f>
        <v>0</v>
      </c>
    </row>
    <row r="9" spans="2:20" s="46" customFormat="1" x14ac:dyDescent="0.3">
      <c r="B9" s="4">
        <f>'Sustenabilitatea proiectului'!B17</f>
        <v>2</v>
      </c>
      <c r="C9" s="13">
        <f>'Sustenabilitatea proiectului'!C17</f>
        <v>0</v>
      </c>
      <c r="D9" s="67">
        <f>IFERROR(IF(INDEX('Sustenabilitatea proiectului'!$D$9:$R$9,1,MATCH("Operare",'Sustenabilitatea proiectului'!$D$9:$R$9,0)+(COLUMN(D9)-COLUMN($D$8)))="Operare",INDEX('Sustenabilitatea proiectului'!$D17:$R17,1,MATCH("Operare",'Sustenabilitatea proiectului'!$D$9:$R$9,0)+(COLUMN(D9)-COLUMN($D$8))),0),0)</f>
        <v>0</v>
      </c>
      <c r="E9" s="67">
        <f>IFERROR(IF(INDEX('Sustenabilitatea proiectului'!$D$9:$R$9,1,MATCH("Operare",'Sustenabilitatea proiectului'!$D$9:$R$9,0)+(COLUMN(E9)-COLUMN($D$8)))="Operare",INDEX('Sustenabilitatea proiectului'!$D17:$R17,1,MATCH("Operare",'Sustenabilitatea proiectului'!$D$9:$R$9,0)+(COLUMN(E9)-COLUMN($D$8))),0),0)</f>
        <v>0</v>
      </c>
      <c r="F9" s="67">
        <f>IFERROR(IF(INDEX('Sustenabilitatea proiectului'!$D$9:$R$9,1,MATCH("Operare",'Sustenabilitatea proiectului'!$D$9:$R$9,0)+(COLUMN(F9)-COLUMN($D$8)))="Operare",INDEX('Sustenabilitatea proiectului'!$D17:$R17,1,MATCH("Operare",'Sustenabilitatea proiectului'!$D$9:$R$9,0)+(COLUMN(F9)-COLUMN($D$8))),0),0)</f>
        <v>0</v>
      </c>
      <c r="G9" s="67">
        <f>IFERROR(IF(INDEX('Sustenabilitatea proiectului'!$D$9:$R$9,1,MATCH("Operare",'Sustenabilitatea proiectului'!$D$9:$R$9,0)+(COLUMN(G9)-COLUMN($D$8)))="Operare",INDEX('Sustenabilitatea proiectului'!$D17:$R17,1,MATCH("Operare",'Sustenabilitatea proiectului'!$D$9:$R$9,0)+(COLUMN(G9)-COLUMN($D$8))),0),0)</f>
        <v>0</v>
      </c>
      <c r="H9" s="67">
        <f>IFERROR(IF(INDEX('Sustenabilitatea proiectului'!$D$9:$R$9,1,MATCH("Operare",'Sustenabilitatea proiectului'!$D$9:$R$9,0)+(COLUMN(H9)-COLUMN($D$8)))="Operare",INDEX('Sustenabilitatea proiectului'!$D17:$R17,1,MATCH("Operare",'Sustenabilitatea proiectului'!$D$9:$R$9,0)+(COLUMN(H9)-COLUMN($D$8))),0),0)</f>
        <v>0</v>
      </c>
      <c r="I9" s="67">
        <f>IFERROR(IF(INDEX('Sustenabilitatea proiectului'!$D$9:$R$9,1,MATCH("Operare",'Sustenabilitatea proiectului'!$D$9:$R$9,0)+(COLUMN(I9)-COLUMN($D$8)))="Operare",INDEX('Sustenabilitatea proiectului'!$D17:$R17,1,MATCH("Operare",'Sustenabilitatea proiectului'!$D$9:$R$9,0)+(COLUMN(I9)-COLUMN($D$8))),0),0)</f>
        <v>0</v>
      </c>
      <c r="J9" s="67">
        <f>IFERROR(IF(INDEX('Sustenabilitatea proiectului'!$D$9:$R$9,1,MATCH("Operare",'Sustenabilitatea proiectului'!$D$9:$R$9,0)+(COLUMN(J9)-COLUMN($D$8)))="Operare",INDEX('Sustenabilitatea proiectului'!$D17:$R17,1,MATCH("Operare",'Sustenabilitatea proiectului'!$D$9:$R$9,0)+(COLUMN(J9)-COLUMN($D$8))),0),0)</f>
        <v>0</v>
      </c>
      <c r="K9" s="67">
        <f>IFERROR(IF(INDEX('Sustenabilitatea proiectului'!$D$9:$R$9,1,MATCH("Operare",'Sustenabilitatea proiectului'!$D$9:$R$9,0)+(COLUMN(K9)-COLUMN($D$8)))="Operare",INDEX('Sustenabilitatea proiectului'!$D17:$R17,1,MATCH("Operare",'Sustenabilitatea proiectului'!$D$9:$R$9,0)+(COLUMN(K9)-COLUMN($D$8))),0),0)</f>
        <v>0</v>
      </c>
      <c r="L9" s="67">
        <f>IFERROR(IF(INDEX('Sustenabilitatea proiectului'!$D$9:$R$9,1,MATCH("Operare",'Sustenabilitatea proiectului'!$D$9:$R$9,0)+(COLUMN(L9)-COLUMN($D$8)))="Operare",INDEX('Sustenabilitatea proiectului'!$D17:$R17,1,MATCH("Operare",'Sustenabilitatea proiectului'!$D$9:$R$9,0)+(COLUMN(L9)-COLUMN($D$8))),0),0)</f>
        <v>0</v>
      </c>
      <c r="M9" s="67">
        <f>IFERROR(IF(INDEX('Sustenabilitatea proiectului'!$D$9:$R$9,1,MATCH("Operare",'Sustenabilitatea proiectului'!$D$9:$R$9,0)+(COLUMN(M9)-COLUMN($D$8)))="Operare",INDEX('Sustenabilitatea proiectului'!$D17:$R17,1,MATCH("Operare",'Sustenabilitatea proiectului'!$D$9:$R$9,0)+(COLUMN(M9)-COLUMN($D$8))),0),0)</f>
        <v>0</v>
      </c>
      <c r="N9" s="67">
        <f>IFERROR(IF(INDEX('Sustenabilitatea proiectului'!$D$9:$R$9,1,MATCH("Operare",'Sustenabilitatea proiectului'!$D$9:$R$9,0)+(COLUMN(N9)-COLUMN($D$8)))="Operare",INDEX('Sustenabilitatea proiectului'!$D17:$R17,1,MATCH("Operare",'Sustenabilitatea proiectului'!$D$9:$R$9,0)+(COLUMN(N9)-COLUMN($D$8))),0),0)</f>
        <v>0</v>
      </c>
      <c r="O9" s="67">
        <f>IFERROR(IF(INDEX('Sustenabilitatea proiectului'!$D$9:$R$9,1,MATCH("Operare",'Sustenabilitatea proiectului'!$D$9:$R$9,0)+(COLUMN(O9)-COLUMN($D$8)))="Operare",INDEX('Sustenabilitatea proiectului'!$D17:$R17,1,MATCH("Operare",'Sustenabilitatea proiectului'!$D$9:$R$9,0)+(COLUMN(O9)-COLUMN($D$8))),0),0)</f>
        <v>0</v>
      </c>
      <c r="P9" s="67">
        <f>IFERROR(IF(INDEX('Sustenabilitatea proiectului'!$D$9:$R$9,1,MATCH("Operare",'Sustenabilitatea proiectului'!$D$9:$R$9,0)+(COLUMN(P9)-COLUMN($D$8)))="Operare",INDEX('Sustenabilitatea proiectului'!$D17:$R17,1,MATCH("Operare",'Sustenabilitatea proiectului'!$D$9:$R$9,0)+(COLUMN(P9)-COLUMN($D$8))),0),0)</f>
        <v>0</v>
      </c>
      <c r="Q9" s="67">
        <f>IFERROR(IF(INDEX('Sustenabilitatea proiectului'!$D$9:$R$9,1,MATCH("Operare",'Sustenabilitatea proiectului'!$D$9:$R$9,0)+(COLUMN(Q9)-COLUMN($D$8)))="Operare",INDEX('Sustenabilitatea proiectului'!$D17:$R17,1,MATCH("Operare",'Sustenabilitatea proiectului'!$D$9:$R$9,0)+(COLUMN(Q9)-COLUMN($D$8))),0),0)</f>
        <v>0</v>
      </c>
      <c r="R9" s="67">
        <f>IFERROR(IF(INDEX('Sustenabilitatea proiectului'!$D$9:$R$9,1,MATCH("Operare",'Sustenabilitatea proiectului'!$D$9:$R$9,0)+(COLUMN(R9)-COLUMN($D$8)))="Operare",INDEX('Sustenabilitatea proiectului'!$D17:$R17,1,MATCH("Operare",'Sustenabilitatea proiectului'!$D$9:$R$9,0)+(COLUMN(R9)-COLUMN($D$8))),0),0)</f>
        <v>0</v>
      </c>
    </row>
    <row r="10" spans="2:20" s="46" customFormat="1" x14ac:dyDescent="0.3">
      <c r="B10" s="4">
        <f>'Sustenabilitatea proiectului'!B18</f>
        <v>3</v>
      </c>
      <c r="C10" s="13">
        <f>'Sustenabilitatea proiectului'!C18</f>
        <v>0</v>
      </c>
      <c r="D10" s="67">
        <f>IFERROR(IF(INDEX('Sustenabilitatea proiectului'!$D$9:$R$9,1,MATCH("Operare",'Sustenabilitatea proiectului'!$D$9:$R$9,0)+(COLUMN(D10)-COLUMN($D$8)))="Operare",INDEX('Sustenabilitatea proiectului'!$D18:$R18,1,MATCH("Operare",'Sustenabilitatea proiectului'!$D$9:$R$9,0)+(COLUMN(D10)-COLUMN($D$8))),0),0)</f>
        <v>0</v>
      </c>
      <c r="E10" s="67">
        <f>IFERROR(IF(INDEX('Sustenabilitatea proiectului'!$D$9:$R$9,1,MATCH("Operare",'Sustenabilitatea proiectului'!$D$9:$R$9,0)+(COLUMN(E10)-COLUMN($D$8)))="Operare",INDEX('Sustenabilitatea proiectului'!$D18:$R18,1,MATCH("Operare",'Sustenabilitatea proiectului'!$D$9:$R$9,0)+(COLUMN(E10)-COLUMN($D$8))),0),0)</f>
        <v>0</v>
      </c>
      <c r="F10" s="67">
        <f>IFERROR(IF(INDEX('Sustenabilitatea proiectului'!$D$9:$R$9,1,MATCH("Operare",'Sustenabilitatea proiectului'!$D$9:$R$9,0)+(COLUMN(F10)-COLUMN($D$8)))="Operare",INDEX('Sustenabilitatea proiectului'!$D18:$R18,1,MATCH("Operare",'Sustenabilitatea proiectului'!$D$9:$R$9,0)+(COLUMN(F10)-COLUMN($D$8))),0),0)</f>
        <v>0</v>
      </c>
      <c r="G10" s="67">
        <f>IFERROR(IF(INDEX('Sustenabilitatea proiectului'!$D$9:$R$9,1,MATCH("Operare",'Sustenabilitatea proiectului'!$D$9:$R$9,0)+(COLUMN(G10)-COLUMN($D$8)))="Operare",INDEX('Sustenabilitatea proiectului'!$D18:$R18,1,MATCH("Operare",'Sustenabilitatea proiectului'!$D$9:$R$9,0)+(COLUMN(G10)-COLUMN($D$8))),0),0)</f>
        <v>0</v>
      </c>
      <c r="H10" s="67">
        <f>IFERROR(IF(INDEX('Sustenabilitatea proiectului'!$D$9:$R$9,1,MATCH("Operare",'Sustenabilitatea proiectului'!$D$9:$R$9,0)+(COLUMN(H10)-COLUMN($D$8)))="Operare",INDEX('Sustenabilitatea proiectului'!$D18:$R18,1,MATCH("Operare",'Sustenabilitatea proiectului'!$D$9:$R$9,0)+(COLUMN(H10)-COLUMN($D$8))),0),0)</f>
        <v>0</v>
      </c>
      <c r="I10" s="67">
        <f>IFERROR(IF(INDEX('Sustenabilitatea proiectului'!$D$9:$R$9,1,MATCH("Operare",'Sustenabilitatea proiectului'!$D$9:$R$9,0)+(COLUMN(I10)-COLUMN($D$8)))="Operare",INDEX('Sustenabilitatea proiectului'!$D18:$R18,1,MATCH("Operare",'Sustenabilitatea proiectului'!$D$9:$R$9,0)+(COLUMN(I10)-COLUMN($D$8))),0),0)</f>
        <v>0</v>
      </c>
      <c r="J10" s="67">
        <f>IFERROR(IF(INDEX('Sustenabilitatea proiectului'!$D$9:$R$9,1,MATCH("Operare",'Sustenabilitatea proiectului'!$D$9:$R$9,0)+(COLUMN(J10)-COLUMN($D$8)))="Operare",INDEX('Sustenabilitatea proiectului'!$D18:$R18,1,MATCH("Operare",'Sustenabilitatea proiectului'!$D$9:$R$9,0)+(COLUMN(J10)-COLUMN($D$8))),0),0)</f>
        <v>0</v>
      </c>
      <c r="K10" s="67">
        <f>IFERROR(IF(INDEX('Sustenabilitatea proiectului'!$D$9:$R$9,1,MATCH("Operare",'Sustenabilitatea proiectului'!$D$9:$R$9,0)+(COLUMN(K10)-COLUMN($D$8)))="Operare",INDEX('Sustenabilitatea proiectului'!$D18:$R18,1,MATCH("Operare",'Sustenabilitatea proiectului'!$D$9:$R$9,0)+(COLUMN(K10)-COLUMN($D$8))),0),0)</f>
        <v>0</v>
      </c>
      <c r="L10" s="67">
        <f>IFERROR(IF(INDEX('Sustenabilitatea proiectului'!$D$9:$R$9,1,MATCH("Operare",'Sustenabilitatea proiectului'!$D$9:$R$9,0)+(COLUMN(L10)-COLUMN($D$8)))="Operare",INDEX('Sustenabilitatea proiectului'!$D18:$R18,1,MATCH("Operare",'Sustenabilitatea proiectului'!$D$9:$R$9,0)+(COLUMN(L10)-COLUMN($D$8))),0),0)</f>
        <v>0</v>
      </c>
      <c r="M10" s="67">
        <f>IFERROR(IF(INDEX('Sustenabilitatea proiectului'!$D$9:$R$9,1,MATCH("Operare",'Sustenabilitatea proiectului'!$D$9:$R$9,0)+(COLUMN(M10)-COLUMN($D$8)))="Operare",INDEX('Sustenabilitatea proiectului'!$D18:$R18,1,MATCH("Operare",'Sustenabilitatea proiectului'!$D$9:$R$9,0)+(COLUMN(M10)-COLUMN($D$8))),0),0)</f>
        <v>0</v>
      </c>
      <c r="N10" s="67">
        <f>IFERROR(IF(INDEX('Sustenabilitatea proiectului'!$D$9:$R$9,1,MATCH("Operare",'Sustenabilitatea proiectului'!$D$9:$R$9,0)+(COLUMN(N10)-COLUMN($D$8)))="Operare",INDEX('Sustenabilitatea proiectului'!$D18:$R18,1,MATCH("Operare",'Sustenabilitatea proiectului'!$D$9:$R$9,0)+(COLUMN(N10)-COLUMN($D$8))),0),0)</f>
        <v>0</v>
      </c>
      <c r="O10" s="67">
        <f>IFERROR(IF(INDEX('Sustenabilitatea proiectului'!$D$9:$R$9,1,MATCH("Operare",'Sustenabilitatea proiectului'!$D$9:$R$9,0)+(COLUMN(O10)-COLUMN($D$8)))="Operare",INDEX('Sustenabilitatea proiectului'!$D18:$R18,1,MATCH("Operare",'Sustenabilitatea proiectului'!$D$9:$R$9,0)+(COLUMN(O10)-COLUMN($D$8))),0),0)</f>
        <v>0</v>
      </c>
      <c r="P10" s="67">
        <f>IFERROR(IF(INDEX('Sustenabilitatea proiectului'!$D$9:$R$9,1,MATCH("Operare",'Sustenabilitatea proiectului'!$D$9:$R$9,0)+(COLUMN(P10)-COLUMN($D$8)))="Operare",INDEX('Sustenabilitatea proiectului'!$D18:$R18,1,MATCH("Operare",'Sustenabilitatea proiectului'!$D$9:$R$9,0)+(COLUMN(P10)-COLUMN($D$8))),0),0)</f>
        <v>0</v>
      </c>
      <c r="Q10" s="67">
        <f>IFERROR(IF(INDEX('Sustenabilitatea proiectului'!$D$9:$R$9,1,MATCH("Operare",'Sustenabilitatea proiectului'!$D$9:$R$9,0)+(COLUMN(Q10)-COLUMN($D$8)))="Operare",INDEX('Sustenabilitatea proiectului'!$D18:$R18,1,MATCH("Operare",'Sustenabilitatea proiectului'!$D$9:$R$9,0)+(COLUMN(Q10)-COLUMN($D$8))),0),0)</f>
        <v>0</v>
      </c>
      <c r="R10" s="67">
        <f>IFERROR(IF(INDEX('Sustenabilitatea proiectului'!$D$9:$R$9,1,MATCH("Operare",'Sustenabilitatea proiectului'!$D$9:$R$9,0)+(COLUMN(R10)-COLUMN($D$8)))="Operare",INDEX('Sustenabilitatea proiectului'!$D18:$R18,1,MATCH("Operare",'Sustenabilitatea proiectului'!$D$9:$R$9,0)+(COLUMN(R10)-COLUMN($D$8))),0),0)</f>
        <v>0</v>
      </c>
    </row>
    <row r="11" spans="2:20" s="46" customFormat="1" x14ac:dyDescent="0.3">
      <c r="B11" s="4">
        <f>'Sustenabilitatea proiectului'!B19</f>
        <v>4</v>
      </c>
      <c r="C11" s="13">
        <f>'Sustenabilitatea proiectului'!C19</f>
        <v>0</v>
      </c>
      <c r="D11" s="67">
        <f>IFERROR(IF(INDEX('Sustenabilitatea proiectului'!$D$9:$R$9,1,MATCH("Operare",'Sustenabilitatea proiectului'!$D$9:$R$9,0)+(COLUMN(D11)-COLUMN($D$8)))="Operare",INDEX('Sustenabilitatea proiectului'!$D19:$R19,1,MATCH("Operare",'Sustenabilitatea proiectului'!$D$9:$R$9,0)+(COLUMN(D11)-COLUMN($D$8))),0),0)</f>
        <v>0</v>
      </c>
      <c r="E11" s="67">
        <f>IFERROR(IF(INDEX('Sustenabilitatea proiectului'!$D$9:$R$9,1,MATCH("Operare",'Sustenabilitatea proiectului'!$D$9:$R$9,0)+(COLUMN(E11)-COLUMN($D$8)))="Operare",INDEX('Sustenabilitatea proiectului'!$D19:$R19,1,MATCH("Operare",'Sustenabilitatea proiectului'!$D$9:$R$9,0)+(COLUMN(E11)-COLUMN($D$8))),0),0)</f>
        <v>0</v>
      </c>
      <c r="F11" s="67">
        <f>IFERROR(IF(INDEX('Sustenabilitatea proiectului'!$D$9:$R$9,1,MATCH("Operare",'Sustenabilitatea proiectului'!$D$9:$R$9,0)+(COLUMN(F11)-COLUMN($D$8)))="Operare",INDEX('Sustenabilitatea proiectului'!$D19:$R19,1,MATCH("Operare",'Sustenabilitatea proiectului'!$D$9:$R$9,0)+(COLUMN(F11)-COLUMN($D$8))),0),0)</f>
        <v>0</v>
      </c>
      <c r="G11" s="67">
        <f>IFERROR(IF(INDEX('Sustenabilitatea proiectului'!$D$9:$R$9,1,MATCH("Operare",'Sustenabilitatea proiectului'!$D$9:$R$9,0)+(COLUMN(G11)-COLUMN($D$8)))="Operare",INDEX('Sustenabilitatea proiectului'!$D19:$R19,1,MATCH("Operare",'Sustenabilitatea proiectului'!$D$9:$R$9,0)+(COLUMN(G11)-COLUMN($D$8))),0),0)</f>
        <v>0</v>
      </c>
      <c r="H11" s="67">
        <f>IFERROR(IF(INDEX('Sustenabilitatea proiectului'!$D$9:$R$9,1,MATCH("Operare",'Sustenabilitatea proiectului'!$D$9:$R$9,0)+(COLUMN(H11)-COLUMN($D$8)))="Operare",INDEX('Sustenabilitatea proiectului'!$D19:$R19,1,MATCH("Operare",'Sustenabilitatea proiectului'!$D$9:$R$9,0)+(COLUMN(H11)-COLUMN($D$8))),0),0)</f>
        <v>0</v>
      </c>
      <c r="I11" s="67">
        <f>IFERROR(IF(INDEX('Sustenabilitatea proiectului'!$D$9:$R$9,1,MATCH("Operare",'Sustenabilitatea proiectului'!$D$9:$R$9,0)+(COLUMN(I11)-COLUMN($D$8)))="Operare",INDEX('Sustenabilitatea proiectului'!$D19:$R19,1,MATCH("Operare",'Sustenabilitatea proiectului'!$D$9:$R$9,0)+(COLUMN(I11)-COLUMN($D$8))),0),0)</f>
        <v>0</v>
      </c>
      <c r="J11" s="67">
        <f>IFERROR(IF(INDEX('Sustenabilitatea proiectului'!$D$9:$R$9,1,MATCH("Operare",'Sustenabilitatea proiectului'!$D$9:$R$9,0)+(COLUMN(J11)-COLUMN($D$8)))="Operare",INDEX('Sustenabilitatea proiectului'!$D19:$R19,1,MATCH("Operare",'Sustenabilitatea proiectului'!$D$9:$R$9,0)+(COLUMN(J11)-COLUMN($D$8))),0),0)</f>
        <v>0</v>
      </c>
      <c r="K11" s="67">
        <f>IFERROR(IF(INDEX('Sustenabilitatea proiectului'!$D$9:$R$9,1,MATCH("Operare",'Sustenabilitatea proiectului'!$D$9:$R$9,0)+(COLUMN(K11)-COLUMN($D$8)))="Operare",INDEX('Sustenabilitatea proiectului'!$D19:$R19,1,MATCH("Operare",'Sustenabilitatea proiectului'!$D$9:$R$9,0)+(COLUMN(K11)-COLUMN($D$8))),0),0)</f>
        <v>0</v>
      </c>
      <c r="L11" s="67">
        <f>IFERROR(IF(INDEX('Sustenabilitatea proiectului'!$D$9:$R$9,1,MATCH("Operare",'Sustenabilitatea proiectului'!$D$9:$R$9,0)+(COLUMN(L11)-COLUMN($D$8)))="Operare",INDEX('Sustenabilitatea proiectului'!$D19:$R19,1,MATCH("Operare",'Sustenabilitatea proiectului'!$D$9:$R$9,0)+(COLUMN(L11)-COLUMN($D$8))),0),0)</f>
        <v>0</v>
      </c>
      <c r="M11" s="67">
        <f>IFERROR(IF(INDEX('Sustenabilitatea proiectului'!$D$9:$R$9,1,MATCH("Operare",'Sustenabilitatea proiectului'!$D$9:$R$9,0)+(COLUMN(M11)-COLUMN($D$8)))="Operare",INDEX('Sustenabilitatea proiectului'!$D19:$R19,1,MATCH("Operare",'Sustenabilitatea proiectului'!$D$9:$R$9,0)+(COLUMN(M11)-COLUMN($D$8))),0),0)</f>
        <v>0</v>
      </c>
      <c r="N11" s="67">
        <f>IFERROR(IF(INDEX('Sustenabilitatea proiectului'!$D$9:$R$9,1,MATCH("Operare",'Sustenabilitatea proiectului'!$D$9:$R$9,0)+(COLUMN(N11)-COLUMN($D$8)))="Operare",INDEX('Sustenabilitatea proiectului'!$D19:$R19,1,MATCH("Operare",'Sustenabilitatea proiectului'!$D$9:$R$9,0)+(COLUMN(N11)-COLUMN($D$8))),0),0)</f>
        <v>0</v>
      </c>
      <c r="O11" s="67">
        <f>IFERROR(IF(INDEX('Sustenabilitatea proiectului'!$D$9:$R$9,1,MATCH("Operare",'Sustenabilitatea proiectului'!$D$9:$R$9,0)+(COLUMN(O11)-COLUMN($D$8)))="Operare",INDEX('Sustenabilitatea proiectului'!$D19:$R19,1,MATCH("Operare",'Sustenabilitatea proiectului'!$D$9:$R$9,0)+(COLUMN(O11)-COLUMN($D$8))),0),0)</f>
        <v>0</v>
      </c>
      <c r="P11" s="67">
        <f>IFERROR(IF(INDEX('Sustenabilitatea proiectului'!$D$9:$R$9,1,MATCH("Operare",'Sustenabilitatea proiectului'!$D$9:$R$9,0)+(COLUMN(P11)-COLUMN($D$8)))="Operare",INDEX('Sustenabilitatea proiectului'!$D19:$R19,1,MATCH("Operare",'Sustenabilitatea proiectului'!$D$9:$R$9,0)+(COLUMN(P11)-COLUMN($D$8))),0),0)</f>
        <v>0</v>
      </c>
      <c r="Q11" s="67">
        <f>IFERROR(IF(INDEX('Sustenabilitatea proiectului'!$D$9:$R$9,1,MATCH("Operare",'Sustenabilitatea proiectului'!$D$9:$R$9,0)+(COLUMN(Q11)-COLUMN($D$8)))="Operare",INDEX('Sustenabilitatea proiectului'!$D19:$R19,1,MATCH("Operare",'Sustenabilitatea proiectului'!$D$9:$R$9,0)+(COLUMN(Q11)-COLUMN($D$8))),0),0)</f>
        <v>0</v>
      </c>
      <c r="R11" s="67">
        <f>IFERROR(IF(INDEX('Sustenabilitatea proiectului'!$D$9:$R$9,1,MATCH("Operare",'Sustenabilitatea proiectului'!$D$9:$R$9,0)+(COLUMN(R11)-COLUMN($D$8)))="Operare",INDEX('Sustenabilitatea proiectului'!$D19:$R19,1,MATCH("Operare",'Sustenabilitatea proiectului'!$D$9:$R$9,0)+(COLUMN(R11)-COLUMN($D$8))),0),0)</f>
        <v>0</v>
      </c>
    </row>
    <row r="12" spans="2:20" s="46" customFormat="1" x14ac:dyDescent="0.3">
      <c r="B12" s="4">
        <f>'Sustenabilitatea proiectului'!B20</f>
        <v>5</v>
      </c>
      <c r="C12" s="13">
        <f>'Sustenabilitatea proiectului'!C20</f>
        <v>0</v>
      </c>
      <c r="D12" s="67">
        <f>IFERROR(IF(INDEX('Sustenabilitatea proiectului'!$D$9:$R$9,1,MATCH("Operare",'Sustenabilitatea proiectului'!$D$9:$R$9,0)+(COLUMN(D12)-COLUMN($D$8)))="Operare",INDEX('Sustenabilitatea proiectului'!$D21:$R21,1,MATCH("Operare",'Sustenabilitatea proiectului'!$D$9:$R$9,0)+(COLUMN(D12)-COLUMN($D$8))),0),0)</f>
        <v>0</v>
      </c>
      <c r="E12" s="67">
        <f>IFERROR(IF(INDEX('Sustenabilitatea proiectului'!$D$9:$R$9,1,MATCH("Operare",'Sustenabilitatea proiectului'!$D$9:$R$9,0)+(COLUMN(E12)-COLUMN($D$8)))="Operare",INDEX('Sustenabilitatea proiectului'!$D21:$R21,1,MATCH("Operare",'Sustenabilitatea proiectului'!$D$9:$R$9,0)+(COLUMN(E12)-COLUMN($D$8))),0),0)</f>
        <v>0</v>
      </c>
      <c r="F12" s="67">
        <f>IFERROR(IF(INDEX('Sustenabilitatea proiectului'!$D$9:$R$9,1,MATCH("Operare",'Sustenabilitatea proiectului'!$D$9:$R$9,0)+(COLUMN(F12)-COLUMN($D$8)))="Operare",INDEX('Sustenabilitatea proiectului'!$D21:$R21,1,MATCH("Operare",'Sustenabilitatea proiectului'!$D$9:$R$9,0)+(COLUMN(F12)-COLUMN($D$8))),0),0)</f>
        <v>0</v>
      </c>
      <c r="G12" s="67">
        <f>IFERROR(IF(INDEX('Sustenabilitatea proiectului'!$D$9:$R$9,1,MATCH("Operare",'Sustenabilitatea proiectului'!$D$9:$R$9,0)+(COLUMN(G12)-COLUMN($D$8)))="Operare",INDEX('Sustenabilitatea proiectului'!$D21:$R21,1,MATCH("Operare",'Sustenabilitatea proiectului'!$D$9:$R$9,0)+(COLUMN(G12)-COLUMN($D$8))),0),0)</f>
        <v>0</v>
      </c>
      <c r="H12" s="67">
        <f>IFERROR(IF(INDEX('Sustenabilitatea proiectului'!$D$9:$R$9,1,MATCH("Operare",'Sustenabilitatea proiectului'!$D$9:$R$9,0)+(COLUMN(H12)-COLUMN($D$8)))="Operare",INDEX('Sustenabilitatea proiectului'!$D21:$R21,1,MATCH("Operare",'Sustenabilitatea proiectului'!$D$9:$R$9,0)+(COLUMN(H12)-COLUMN($D$8))),0),0)</f>
        <v>0</v>
      </c>
      <c r="I12" s="67">
        <f>IFERROR(IF(INDEX('Sustenabilitatea proiectului'!$D$9:$R$9,1,MATCH("Operare",'Sustenabilitatea proiectului'!$D$9:$R$9,0)+(COLUMN(I12)-COLUMN($D$8)))="Operare",INDEX('Sustenabilitatea proiectului'!$D21:$R21,1,MATCH("Operare",'Sustenabilitatea proiectului'!$D$9:$R$9,0)+(COLUMN(I12)-COLUMN($D$8))),0),0)</f>
        <v>0</v>
      </c>
      <c r="J12" s="67">
        <f>IFERROR(IF(INDEX('Sustenabilitatea proiectului'!$D$9:$R$9,1,MATCH("Operare",'Sustenabilitatea proiectului'!$D$9:$R$9,0)+(COLUMN(J12)-COLUMN($D$8)))="Operare",INDEX('Sustenabilitatea proiectului'!$D21:$R21,1,MATCH("Operare",'Sustenabilitatea proiectului'!$D$9:$R$9,0)+(COLUMN(J12)-COLUMN($D$8))),0),0)</f>
        <v>0</v>
      </c>
      <c r="K12" s="67">
        <f>IFERROR(IF(INDEX('Sustenabilitatea proiectului'!$D$9:$R$9,1,MATCH("Operare",'Sustenabilitatea proiectului'!$D$9:$R$9,0)+(COLUMN(K12)-COLUMN($D$8)))="Operare",INDEX('Sustenabilitatea proiectului'!$D21:$R21,1,MATCH("Operare",'Sustenabilitatea proiectului'!$D$9:$R$9,0)+(COLUMN(K12)-COLUMN($D$8))),0),0)</f>
        <v>0</v>
      </c>
      <c r="L12" s="67">
        <f>IFERROR(IF(INDEX('Sustenabilitatea proiectului'!$D$9:$R$9,1,MATCH("Operare",'Sustenabilitatea proiectului'!$D$9:$R$9,0)+(COLUMN(L12)-COLUMN($D$8)))="Operare",INDEX('Sustenabilitatea proiectului'!$D21:$R21,1,MATCH("Operare",'Sustenabilitatea proiectului'!$D$9:$R$9,0)+(COLUMN(L12)-COLUMN($D$8))),0),0)</f>
        <v>0</v>
      </c>
      <c r="M12" s="67">
        <f>IFERROR(IF(INDEX('Sustenabilitatea proiectului'!$D$9:$R$9,1,MATCH("Operare",'Sustenabilitatea proiectului'!$D$9:$R$9,0)+(COLUMN(M12)-COLUMN($D$8)))="Operare",INDEX('Sustenabilitatea proiectului'!$D21:$R21,1,MATCH("Operare",'Sustenabilitatea proiectului'!$D$9:$R$9,0)+(COLUMN(M12)-COLUMN($D$8))),0),0)</f>
        <v>0</v>
      </c>
      <c r="N12" s="67">
        <f>IFERROR(IF(INDEX('Sustenabilitatea proiectului'!$D$9:$R$9,1,MATCH("Operare",'Sustenabilitatea proiectului'!$D$9:$R$9,0)+(COLUMN(N12)-COLUMN($D$8)))="Operare",INDEX('Sustenabilitatea proiectului'!$D21:$R21,1,MATCH("Operare",'Sustenabilitatea proiectului'!$D$9:$R$9,0)+(COLUMN(N12)-COLUMN($D$8))),0),0)</f>
        <v>0</v>
      </c>
      <c r="O12" s="67">
        <f>IFERROR(IF(INDEX('Sustenabilitatea proiectului'!$D$9:$R$9,1,MATCH("Operare",'Sustenabilitatea proiectului'!$D$9:$R$9,0)+(COLUMN(O12)-COLUMN($D$8)))="Operare",INDEX('Sustenabilitatea proiectului'!$D21:$R21,1,MATCH("Operare",'Sustenabilitatea proiectului'!$D$9:$R$9,0)+(COLUMN(O12)-COLUMN($D$8))),0),0)</f>
        <v>0</v>
      </c>
      <c r="P12" s="67">
        <f>IFERROR(IF(INDEX('Sustenabilitatea proiectului'!$D$9:$R$9,1,MATCH("Operare",'Sustenabilitatea proiectului'!$D$9:$R$9,0)+(COLUMN(P12)-COLUMN($D$8)))="Operare",INDEX('Sustenabilitatea proiectului'!$D21:$R21,1,MATCH("Operare",'Sustenabilitatea proiectului'!$D$9:$R$9,0)+(COLUMN(P12)-COLUMN($D$8))),0),0)</f>
        <v>0</v>
      </c>
      <c r="Q12" s="67">
        <f>IFERROR(IF(INDEX('Sustenabilitatea proiectului'!$D$9:$R$9,1,MATCH("Operare",'Sustenabilitatea proiectului'!$D$9:$R$9,0)+(COLUMN(Q12)-COLUMN($D$8)))="Operare",INDEX('Sustenabilitatea proiectului'!$D21:$R21,1,MATCH("Operare",'Sustenabilitatea proiectului'!$D$9:$R$9,0)+(COLUMN(Q12)-COLUMN($D$8))),0),0)</f>
        <v>0</v>
      </c>
      <c r="R12" s="67">
        <f>IFERROR(IF(INDEX('Sustenabilitatea proiectului'!$D$9:$R$9,1,MATCH("Operare",'Sustenabilitatea proiectului'!$D$9:$R$9,0)+(COLUMN(R12)-COLUMN($D$8)))="Operare",INDEX('Sustenabilitatea proiectului'!$D21:$R21,1,MATCH("Operare",'Sustenabilitatea proiectului'!$D$9:$R$9,0)+(COLUMN(R12)-COLUMN($D$8))),0),0)</f>
        <v>0</v>
      </c>
    </row>
    <row r="13" spans="2:20" s="46" customFormat="1" x14ac:dyDescent="0.3">
      <c r="B13" s="4">
        <f>'Sustenabilitatea proiectului'!B21</f>
        <v>6</v>
      </c>
      <c r="C13" s="13">
        <f>'Sustenabilitatea proiectului'!C21</f>
        <v>0</v>
      </c>
      <c r="D13" s="67">
        <f>IFERROR(IF(INDEX('Sustenabilitatea proiectului'!$D$9:$R$9,1,MATCH("Operare",'Sustenabilitatea proiectului'!$D$9:$R$9,0)+(COLUMN(D13)-COLUMN($D$8)))="Operare",INDEX('Sustenabilitatea proiectului'!$D22:$R22,1,MATCH("Operare",'Sustenabilitatea proiectului'!$D$9:$R$9,0)+(COLUMN(D13)-COLUMN($D$8))),0),0)</f>
        <v>0</v>
      </c>
      <c r="E13" s="67">
        <f>IFERROR(IF(INDEX('Sustenabilitatea proiectului'!$D$9:$R$9,1,MATCH("Operare",'Sustenabilitatea proiectului'!$D$9:$R$9,0)+(COLUMN(E13)-COLUMN($D$8)))="Operare",INDEX('Sustenabilitatea proiectului'!$D22:$R22,1,MATCH("Operare",'Sustenabilitatea proiectului'!$D$9:$R$9,0)+(COLUMN(E13)-COLUMN($D$8))),0),0)</f>
        <v>0</v>
      </c>
      <c r="F13" s="67">
        <f>IFERROR(IF(INDEX('Sustenabilitatea proiectului'!$D$9:$R$9,1,MATCH("Operare",'Sustenabilitatea proiectului'!$D$9:$R$9,0)+(COLUMN(F13)-COLUMN($D$8)))="Operare",INDEX('Sustenabilitatea proiectului'!$D22:$R22,1,MATCH("Operare",'Sustenabilitatea proiectului'!$D$9:$R$9,0)+(COLUMN(F13)-COLUMN($D$8))),0),0)</f>
        <v>0</v>
      </c>
      <c r="G13" s="67">
        <f>IFERROR(IF(INDEX('Sustenabilitatea proiectului'!$D$9:$R$9,1,MATCH("Operare",'Sustenabilitatea proiectului'!$D$9:$R$9,0)+(COLUMN(G13)-COLUMN($D$8)))="Operare",INDEX('Sustenabilitatea proiectului'!$D22:$R22,1,MATCH("Operare",'Sustenabilitatea proiectului'!$D$9:$R$9,0)+(COLUMN(G13)-COLUMN($D$8))),0),0)</f>
        <v>0</v>
      </c>
      <c r="H13" s="67">
        <f>IFERROR(IF(INDEX('Sustenabilitatea proiectului'!$D$9:$R$9,1,MATCH("Operare",'Sustenabilitatea proiectului'!$D$9:$R$9,0)+(COLUMN(H13)-COLUMN($D$8)))="Operare",INDEX('Sustenabilitatea proiectului'!$D22:$R22,1,MATCH("Operare",'Sustenabilitatea proiectului'!$D$9:$R$9,0)+(COLUMN(H13)-COLUMN($D$8))),0),0)</f>
        <v>0</v>
      </c>
      <c r="I13" s="67">
        <f>IFERROR(IF(INDEX('Sustenabilitatea proiectului'!$D$9:$R$9,1,MATCH("Operare",'Sustenabilitatea proiectului'!$D$9:$R$9,0)+(COLUMN(I13)-COLUMN($D$8)))="Operare",INDEX('Sustenabilitatea proiectului'!$D22:$R22,1,MATCH("Operare",'Sustenabilitatea proiectului'!$D$9:$R$9,0)+(COLUMN(I13)-COLUMN($D$8))),0),0)</f>
        <v>0</v>
      </c>
      <c r="J13" s="67">
        <f>IFERROR(IF(INDEX('Sustenabilitatea proiectului'!$D$9:$R$9,1,MATCH("Operare",'Sustenabilitatea proiectului'!$D$9:$R$9,0)+(COLUMN(J13)-COLUMN($D$8)))="Operare",INDEX('Sustenabilitatea proiectului'!$D22:$R22,1,MATCH("Operare",'Sustenabilitatea proiectului'!$D$9:$R$9,0)+(COLUMN(J13)-COLUMN($D$8))),0),0)</f>
        <v>0</v>
      </c>
      <c r="K13" s="67">
        <f>IFERROR(IF(INDEX('Sustenabilitatea proiectului'!$D$9:$R$9,1,MATCH("Operare",'Sustenabilitatea proiectului'!$D$9:$R$9,0)+(COLUMN(K13)-COLUMN($D$8)))="Operare",INDEX('Sustenabilitatea proiectului'!$D22:$R22,1,MATCH("Operare",'Sustenabilitatea proiectului'!$D$9:$R$9,0)+(COLUMN(K13)-COLUMN($D$8))),0),0)</f>
        <v>0</v>
      </c>
      <c r="L13" s="67">
        <f>IFERROR(IF(INDEX('Sustenabilitatea proiectului'!$D$9:$R$9,1,MATCH("Operare",'Sustenabilitatea proiectului'!$D$9:$R$9,0)+(COLUMN(L13)-COLUMN($D$8)))="Operare",INDEX('Sustenabilitatea proiectului'!$D22:$R22,1,MATCH("Operare",'Sustenabilitatea proiectului'!$D$9:$R$9,0)+(COLUMN(L13)-COLUMN($D$8))),0),0)</f>
        <v>0</v>
      </c>
      <c r="M13" s="67">
        <f>IFERROR(IF(INDEX('Sustenabilitatea proiectului'!$D$9:$R$9,1,MATCH("Operare",'Sustenabilitatea proiectului'!$D$9:$R$9,0)+(COLUMN(M13)-COLUMN($D$8)))="Operare",INDEX('Sustenabilitatea proiectului'!$D22:$R22,1,MATCH("Operare",'Sustenabilitatea proiectului'!$D$9:$R$9,0)+(COLUMN(M13)-COLUMN($D$8))),0),0)</f>
        <v>0</v>
      </c>
      <c r="N13" s="67">
        <f>IFERROR(IF(INDEX('Sustenabilitatea proiectului'!$D$9:$R$9,1,MATCH("Operare",'Sustenabilitatea proiectului'!$D$9:$R$9,0)+(COLUMN(N13)-COLUMN($D$8)))="Operare",INDEX('Sustenabilitatea proiectului'!$D22:$R22,1,MATCH("Operare",'Sustenabilitatea proiectului'!$D$9:$R$9,0)+(COLUMN(N13)-COLUMN($D$8))),0),0)</f>
        <v>0</v>
      </c>
      <c r="O13" s="67">
        <f>IFERROR(IF(INDEX('Sustenabilitatea proiectului'!$D$9:$R$9,1,MATCH("Operare",'Sustenabilitatea proiectului'!$D$9:$R$9,0)+(COLUMN(O13)-COLUMN($D$8)))="Operare",INDEX('Sustenabilitatea proiectului'!$D22:$R22,1,MATCH("Operare",'Sustenabilitatea proiectului'!$D$9:$R$9,0)+(COLUMN(O13)-COLUMN($D$8))),0),0)</f>
        <v>0</v>
      </c>
      <c r="P13" s="67">
        <f>IFERROR(IF(INDEX('Sustenabilitatea proiectului'!$D$9:$R$9,1,MATCH("Operare",'Sustenabilitatea proiectului'!$D$9:$R$9,0)+(COLUMN(P13)-COLUMN($D$8)))="Operare",INDEX('Sustenabilitatea proiectului'!$D22:$R22,1,MATCH("Operare",'Sustenabilitatea proiectului'!$D$9:$R$9,0)+(COLUMN(P13)-COLUMN($D$8))),0),0)</f>
        <v>0</v>
      </c>
      <c r="Q13" s="67">
        <f>IFERROR(IF(INDEX('Sustenabilitatea proiectului'!$D$9:$R$9,1,MATCH("Operare",'Sustenabilitatea proiectului'!$D$9:$R$9,0)+(COLUMN(Q13)-COLUMN($D$8)))="Operare",INDEX('Sustenabilitatea proiectului'!$D22:$R22,1,MATCH("Operare",'Sustenabilitatea proiectului'!$D$9:$R$9,0)+(COLUMN(Q13)-COLUMN($D$8))),0),0)</f>
        <v>0</v>
      </c>
      <c r="R13" s="67">
        <f>IFERROR(IF(INDEX('Sustenabilitatea proiectului'!$D$9:$R$9,1,MATCH("Operare",'Sustenabilitatea proiectului'!$D$9:$R$9,0)+(COLUMN(R13)-COLUMN($D$8)))="Operare",INDEX('Sustenabilitatea proiectului'!$D22:$R22,1,MATCH("Operare",'Sustenabilitatea proiectului'!$D$9:$R$9,0)+(COLUMN(R13)-COLUMN($D$8))),0),0)</f>
        <v>0</v>
      </c>
    </row>
    <row r="14" spans="2:20" s="46" customFormat="1" x14ac:dyDescent="0.3">
      <c r="B14" s="4">
        <f>'Sustenabilitatea proiectului'!B22</f>
        <v>7</v>
      </c>
      <c r="C14" s="13">
        <f>'Sustenabilitatea proiectului'!C22</f>
        <v>0</v>
      </c>
      <c r="D14" s="67">
        <f>IFERROR(IF(INDEX('Sustenabilitatea proiectului'!$D$9:$R$9,1,MATCH("Operare",'Sustenabilitatea proiectului'!$D$9:$R$9,0)+(COLUMN(D14)-COLUMN($D$8)))="Operare",INDEX('Sustenabilitatea proiectului'!$D23:$R23,1,MATCH("Operare",'Sustenabilitatea proiectului'!$D$9:$R$9,0)+(COLUMN(D14)-COLUMN($D$8))),0),0)</f>
        <v>0</v>
      </c>
      <c r="E14" s="67">
        <f>IFERROR(IF(INDEX('Sustenabilitatea proiectului'!$D$9:$R$9,1,MATCH("Operare",'Sustenabilitatea proiectului'!$D$9:$R$9,0)+(COLUMN(E14)-COLUMN($D$8)))="Operare",INDEX('Sustenabilitatea proiectului'!$D23:$R23,1,MATCH("Operare",'Sustenabilitatea proiectului'!$D$9:$R$9,0)+(COLUMN(E14)-COLUMN($D$8))),0),0)</f>
        <v>0</v>
      </c>
      <c r="F14" s="67">
        <f>IFERROR(IF(INDEX('Sustenabilitatea proiectului'!$D$9:$R$9,1,MATCH("Operare",'Sustenabilitatea proiectului'!$D$9:$R$9,0)+(COLUMN(F14)-COLUMN($D$8)))="Operare",INDEX('Sustenabilitatea proiectului'!$D23:$R23,1,MATCH("Operare",'Sustenabilitatea proiectului'!$D$9:$R$9,0)+(COLUMN(F14)-COLUMN($D$8))),0),0)</f>
        <v>0</v>
      </c>
      <c r="G14" s="67">
        <f>IFERROR(IF(INDEX('Sustenabilitatea proiectului'!$D$9:$R$9,1,MATCH("Operare",'Sustenabilitatea proiectului'!$D$9:$R$9,0)+(COLUMN(G14)-COLUMN($D$8)))="Operare",INDEX('Sustenabilitatea proiectului'!$D23:$R23,1,MATCH("Operare",'Sustenabilitatea proiectului'!$D$9:$R$9,0)+(COLUMN(G14)-COLUMN($D$8))),0),0)</f>
        <v>0</v>
      </c>
      <c r="H14" s="67">
        <f>IFERROR(IF(INDEX('Sustenabilitatea proiectului'!$D$9:$R$9,1,MATCH("Operare",'Sustenabilitatea proiectului'!$D$9:$R$9,0)+(COLUMN(H14)-COLUMN($D$8)))="Operare",INDEX('Sustenabilitatea proiectului'!$D23:$R23,1,MATCH("Operare",'Sustenabilitatea proiectului'!$D$9:$R$9,0)+(COLUMN(H14)-COLUMN($D$8))),0),0)</f>
        <v>0</v>
      </c>
      <c r="I14" s="67">
        <f>IFERROR(IF(INDEX('Sustenabilitatea proiectului'!$D$9:$R$9,1,MATCH("Operare",'Sustenabilitatea proiectului'!$D$9:$R$9,0)+(COLUMN(I14)-COLUMN($D$8)))="Operare",INDEX('Sustenabilitatea proiectului'!$D23:$R23,1,MATCH("Operare",'Sustenabilitatea proiectului'!$D$9:$R$9,0)+(COLUMN(I14)-COLUMN($D$8))),0),0)</f>
        <v>0</v>
      </c>
      <c r="J14" s="67">
        <f>IFERROR(IF(INDEX('Sustenabilitatea proiectului'!$D$9:$R$9,1,MATCH("Operare",'Sustenabilitatea proiectului'!$D$9:$R$9,0)+(COLUMN(J14)-COLUMN($D$8)))="Operare",INDEX('Sustenabilitatea proiectului'!$D23:$R23,1,MATCH("Operare",'Sustenabilitatea proiectului'!$D$9:$R$9,0)+(COLUMN(J14)-COLUMN($D$8))),0),0)</f>
        <v>0</v>
      </c>
      <c r="K14" s="67">
        <f>IFERROR(IF(INDEX('Sustenabilitatea proiectului'!$D$9:$R$9,1,MATCH("Operare",'Sustenabilitatea proiectului'!$D$9:$R$9,0)+(COLUMN(K14)-COLUMN($D$8)))="Operare",INDEX('Sustenabilitatea proiectului'!$D23:$R23,1,MATCH("Operare",'Sustenabilitatea proiectului'!$D$9:$R$9,0)+(COLUMN(K14)-COLUMN($D$8))),0),0)</f>
        <v>0</v>
      </c>
      <c r="L14" s="67">
        <f>IFERROR(IF(INDEX('Sustenabilitatea proiectului'!$D$9:$R$9,1,MATCH("Operare",'Sustenabilitatea proiectului'!$D$9:$R$9,0)+(COLUMN(L14)-COLUMN($D$8)))="Operare",INDEX('Sustenabilitatea proiectului'!$D23:$R23,1,MATCH("Operare",'Sustenabilitatea proiectului'!$D$9:$R$9,0)+(COLUMN(L14)-COLUMN($D$8))),0),0)</f>
        <v>0</v>
      </c>
      <c r="M14" s="67">
        <f>IFERROR(IF(INDEX('Sustenabilitatea proiectului'!$D$9:$R$9,1,MATCH("Operare",'Sustenabilitatea proiectului'!$D$9:$R$9,0)+(COLUMN(M14)-COLUMN($D$8)))="Operare",INDEX('Sustenabilitatea proiectului'!$D23:$R23,1,MATCH("Operare",'Sustenabilitatea proiectului'!$D$9:$R$9,0)+(COLUMN(M14)-COLUMN($D$8))),0),0)</f>
        <v>0</v>
      </c>
      <c r="N14" s="67">
        <f>IFERROR(IF(INDEX('Sustenabilitatea proiectului'!$D$9:$R$9,1,MATCH("Operare",'Sustenabilitatea proiectului'!$D$9:$R$9,0)+(COLUMN(N14)-COLUMN($D$8)))="Operare",INDEX('Sustenabilitatea proiectului'!$D23:$R23,1,MATCH("Operare",'Sustenabilitatea proiectului'!$D$9:$R$9,0)+(COLUMN(N14)-COLUMN($D$8))),0),0)</f>
        <v>0</v>
      </c>
      <c r="O14" s="67">
        <f>IFERROR(IF(INDEX('Sustenabilitatea proiectului'!$D$9:$R$9,1,MATCH("Operare",'Sustenabilitatea proiectului'!$D$9:$R$9,0)+(COLUMN(O14)-COLUMN($D$8)))="Operare",INDEX('Sustenabilitatea proiectului'!$D23:$R23,1,MATCH("Operare",'Sustenabilitatea proiectului'!$D$9:$R$9,0)+(COLUMN(O14)-COLUMN($D$8))),0),0)</f>
        <v>0</v>
      </c>
      <c r="P14" s="67">
        <f>IFERROR(IF(INDEX('Sustenabilitatea proiectului'!$D$9:$R$9,1,MATCH("Operare",'Sustenabilitatea proiectului'!$D$9:$R$9,0)+(COLUMN(P14)-COLUMN($D$8)))="Operare",INDEX('Sustenabilitatea proiectului'!$D23:$R23,1,MATCH("Operare",'Sustenabilitatea proiectului'!$D$9:$R$9,0)+(COLUMN(P14)-COLUMN($D$8))),0),0)</f>
        <v>0</v>
      </c>
      <c r="Q14" s="67">
        <f>IFERROR(IF(INDEX('Sustenabilitatea proiectului'!$D$9:$R$9,1,MATCH("Operare",'Sustenabilitatea proiectului'!$D$9:$R$9,0)+(COLUMN(Q14)-COLUMN($D$8)))="Operare",INDEX('Sustenabilitatea proiectului'!$D23:$R23,1,MATCH("Operare",'Sustenabilitatea proiectului'!$D$9:$R$9,0)+(COLUMN(Q14)-COLUMN($D$8))),0),0)</f>
        <v>0</v>
      </c>
      <c r="R14" s="67">
        <f>IFERROR(IF(INDEX('Sustenabilitatea proiectului'!$D$9:$R$9,1,MATCH("Operare",'Sustenabilitatea proiectului'!$D$9:$R$9,0)+(COLUMN(R14)-COLUMN($D$8)))="Operare",INDEX('Sustenabilitatea proiectului'!$D23:$R23,1,MATCH("Operare",'Sustenabilitatea proiectului'!$D$9:$R$9,0)+(COLUMN(R14)-COLUMN($D$8))),0),0)</f>
        <v>0</v>
      </c>
    </row>
    <row r="15" spans="2:20" s="12" customFormat="1" ht="19.95" customHeight="1" x14ac:dyDescent="0.3">
      <c r="B15" s="5"/>
      <c r="C15" s="63" t="s">
        <v>379</v>
      </c>
      <c r="D15" s="68">
        <f t="shared" ref="D15:R15" si="1">SUM(D8:D13)</f>
        <v>0</v>
      </c>
      <c r="E15" s="68">
        <f t="shared" si="1"/>
        <v>0</v>
      </c>
      <c r="F15" s="68">
        <f t="shared" si="1"/>
        <v>0</v>
      </c>
      <c r="G15" s="68">
        <f t="shared" si="1"/>
        <v>0</v>
      </c>
      <c r="H15" s="68">
        <f t="shared" si="1"/>
        <v>0</v>
      </c>
      <c r="I15" s="68">
        <f t="shared" si="1"/>
        <v>0</v>
      </c>
      <c r="J15" s="68">
        <f t="shared" si="1"/>
        <v>0</v>
      </c>
      <c r="K15" s="68">
        <f t="shared" si="1"/>
        <v>0</v>
      </c>
      <c r="L15" s="68">
        <f t="shared" si="1"/>
        <v>0</v>
      </c>
      <c r="M15" s="68">
        <f t="shared" si="1"/>
        <v>0</v>
      </c>
      <c r="N15" s="68">
        <f t="shared" si="1"/>
        <v>0</v>
      </c>
      <c r="O15" s="68">
        <f t="shared" si="1"/>
        <v>0</v>
      </c>
      <c r="P15" s="68">
        <f t="shared" si="1"/>
        <v>0</v>
      </c>
      <c r="Q15" s="68">
        <f t="shared" si="1"/>
        <v>0</v>
      </c>
      <c r="R15" s="68">
        <f t="shared" si="1"/>
        <v>0</v>
      </c>
    </row>
    <row r="16" spans="2:20" s="12" customFormat="1" x14ac:dyDescent="0.3">
      <c r="B16" s="50"/>
      <c r="C16" s="69"/>
      <c r="D16" s="70"/>
      <c r="E16" s="70"/>
      <c r="F16" s="70"/>
      <c r="G16" s="70"/>
      <c r="H16" s="70"/>
      <c r="I16" s="70"/>
      <c r="J16" s="70"/>
      <c r="K16" s="70"/>
      <c r="L16" s="70"/>
      <c r="M16" s="70"/>
      <c r="N16" s="70"/>
      <c r="O16" s="70"/>
      <c r="P16" s="70"/>
      <c r="Q16" s="70"/>
      <c r="R16" s="70"/>
    </row>
    <row r="17" spans="1:19" s="7" customFormat="1" x14ac:dyDescent="0.3">
      <c r="B17" s="13">
        <f>'Sustenabilitatea proiectului'!B25</f>
        <v>1</v>
      </c>
      <c r="C17" s="13">
        <f>'Sustenabilitatea proiectului'!C25</f>
        <v>0</v>
      </c>
      <c r="D17" s="67">
        <f>IFERROR(IF(INDEX('Sustenabilitatea proiectului'!$D$9:$R$9,1,MATCH("Operare",'Sustenabilitatea proiectului'!$D$9:$R$9,0)+(COLUMN(D17)-COLUMN($D$17)))="Operare",INDEX('Sustenabilitatea proiectului'!$D25:$R25,1,MATCH("Operare",'Sustenabilitatea proiectului'!$D$9:$R$9,0)+(COLUMN(D17)-COLUMN($D$17))),0),0)</f>
        <v>0</v>
      </c>
      <c r="E17" s="67">
        <f>IFERROR(IF(INDEX('Sustenabilitatea proiectului'!$D$9:$R$9,1,MATCH("Operare",'Sustenabilitatea proiectului'!$D$9:$R$9,0)+(COLUMN(E17)-COLUMN($D$17)))="Operare",INDEX('Sustenabilitatea proiectului'!$D25:$R25,1,MATCH("Operare",'Sustenabilitatea proiectului'!$D$9:$R$9,0)+(COLUMN(E17)-COLUMN($D$17))),0),0)</f>
        <v>0</v>
      </c>
      <c r="F17" s="67">
        <f>IFERROR(IF(INDEX('Sustenabilitatea proiectului'!$D$9:$R$9,1,MATCH("Operare",'Sustenabilitatea proiectului'!$D$9:$R$9,0)+(COLUMN(F17)-COLUMN($D$17)))="Operare",INDEX('Sustenabilitatea proiectului'!$D25:$R25,1,MATCH("Operare",'Sustenabilitatea proiectului'!$D$9:$R$9,0)+(COLUMN(F17)-COLUMN($D$17))),0),0)</f>
        <v>0</v>
      </c>
      <c r="G17" s="67">
        <f>IFERROR(IF(INDEX('Sustenabilitatea proiectului'!$D$9:$R$9,1,MATCH("Operare",'Sustenabilitatea proiectului'!$D$9:$R$9,0)+(COLUMN(G17)-COLUMN($D$17)))="Operare",INDEX('Sustenabilitatea proiectului'!$D25:$R25,1,MATCH("Operare",'Sustenabilitatea proiectului'!$D$9:$R$9,0)+(COLUMN(G17)-COLUMN($D$17))),0),0)</f>
        <v>0</v>
      </c>
      <c r="H17" s="67">
        <f>IFERROR(IF(INDEX('Sustenabilitatea proiectului'!$D$9:$R$9,1,MATCH("Operare",'Sustenabilitatea proiectului'!$D$9:$R$9,0)+(COLUMN(H17)-COLUMN($D$17)))="Operare",INDEX('Sustenabilitatea proiectului'!$D25:$R25,1,MATCH("Operare",'Sustenabilitatea proiectului'!$D$9:$R$9,0)+(COLUMN(H17)-COLUMN($D$17))),0),0)</f>
        <v>0</v>
      </c>
      <c r="I17" s="67">
        <f>IFERROR(IF(INDEX('Sustenabilitatea proiectului'!$D$9:$R$9,1,MATCH("Operare",'Sustenabilitatea proiectului'!$D$9:$R$9,0)+(COLUMN(I17)-COLUMN($D$17)))="Operare",INDEX('Sustenabilitatea proiectului'!$D25:$R25,1,MATCH("Operare",'Sustenabilitatea proiectului'!$D$9:$R$9,0)+(COLUMN(I17)-COLUMN($D$17))),0),0)</f>
        <v>0</v>
      </c>
      <c r="J17" s="67">
        <f>IFERROR(IF(INDEX('Sustenabilitatea proiectului'!$D$9:$R$9,1,MATCH("Operare",'Sustenabilitatea proiectului'!$D$9:$R$9,0)+(COLUMN(J17)-COLUMN($D$17)))="Operare",INDEX('Sustenabilitatea proiectului'!$D25:$R25,1,MATCH("Operare",'Sustenabilitatea proiectului'!$D$9:$R$9,0)+(COLUMN(J17)-COLUMN($D$17))),0),0)</f>
        <v>0</v>
      </c>
      <c r="K17" s="67">
        <f>IFERROR(IF(INDEX('Sustenabilitatea proiectului'!$D$9:$R$9,1,MATCH("Operare",'Sustenabilitatea proiectului'!$D$9:$R$9,0)+(COLUMN(K17)-COLUMN($D$17)))="Operare",INDEX('Sustenabilitatea proiectului'!$D25:$R25,1,MATCH("Operare",'Sustenabilitatea proiectului'!$D$9:$R$9,0)+(COLUMN(K17)-COLUMN($D$17))),0),0)</f>
        <v>0</v>
      </c>
      <c r="L17" s="67">
        <f>IFERROR(IF(INDEX('Sustenabilitatea proiectului'!$D$9:$R$9,1,MATCH("Operare",'Sustenabilitatea proiectului'!$D$9:$R$9,0)+(COLUMN(L17)-COLUMN($D$17)))="Operare",INDEX('Sustenabilitatea proiectului'!$D25:$R25,1,MATCH("Operare",'Sustenabilitatea proiectului'!$D$9:$R$9,0)+(COLUMN(L17)-COLUMN($D$17))),0),0)</f>
        <v>0</v>
      </c>
      <c r="M17" s="67">
        <f>IFERROR(IF(INDEX('Sustenabilitatea proiectului'!$D$9:$R$9,1,MATCH("Operare",'Sustenabilitatea proiectului'!$D$9:$R$9,0)+(COLUMN(M17)-COLUMN($D$17)))="Operare",INDEX('Sustenabilitatea proiectului'!$D25:$R25,1,MATCH("Operare",'Sustenabilitatea proiectului'!$D$9:$R$9,0)+(COLUMN(M17)-COLUMN($D$17))),0),0)</f>
        <v>0</v>
      </c>
      <c r="N17" s="67">
        <f>IFERROR(IF(INDEX('Sustenabilitatea proiectului'!$D$9:$R$9,1,MATCH("Operare",'Sustenabilitatea proiectului'!$D$9:$R$9,0)+(COLUMN(N17)-COLUMN($D$17)))="Operare",INDEX('Sustenabilitatea proiectului'!$D25:$R25,1,MATCH("Operare",'Sustenabilitatea proiectului'!$D$9:$R$9,0)+(COLUMN(N17)-COLUMN($D$17))),0),0)</f>
        <v>0</v>
      </c>
      <c r="O17" s="67">
        <f>IFERROR(IF(INDEX('Sustenabilitatea proiectului'!$D$9:$R$9,1,MATCH("Operare",'Sustenabilitatea proiectului'!$D$9:$R$9,0)+(COLUMN(O17)-COLUMN($D$17)))="Operare",INDEX('Sustenabilitatea proiectului'!$D25:$R25,1,MATCH("Operare",'Sustenabilitatea proiectului'!$D$9:$R$9,0)+(COLUMN(O17)-COLUMN($D$17))),0),0)</f>
        <v>0</v>
      </c>
      <c r="P17" s="67">
        <f>IFERROR(IF(INDEX('Sustenabilitatea proiectului'!$D$9:$R$9,1,MATCH("Operare",'Sustenabilitatea proiectului'!$D$9:$R$9,0)+(COLUMN(P17)-COLUMN($D$17)))="Operare",INDEX('Sustenabilitatea proiectului'!$D25:$R25,1,MATCH("Operare",'Sustenabilitatea proiectului'!$D$9:$R$9,0)+(COLUMN(P17)-COLUMN($D$17))),0),0)</f>
        <v>0</v>
      </c>
      <c r="Q17" s="67">
        <f>IFERROR(IF(INDEX('Sustenabilitatea proiectului'!$D$9:$R$9,1,MATCH("Operare",'Sustenabilitatea proiectului'!$D$9:$R$9,0)+(COLUMN(Q17)-COLUMN($D$17)))="Operare",INDEX('Sustenabilitatea proiectului'!$D25:$R25,1,MATCH("Operare",'Sustenabilitatea proiectului'!$D$9:$R$9,0)+(COLUMN(Q17)-COLUMN($D$17))),0),0)</f>
        <v>0</v>
      </c>
      <c r="R17" s="67">
        <f>IFERROR(IF(INDEX('Sustenabilitatea proiectului'!$D$9:$R$9,1,MATCH("Operare",'Sustenabilitatea proiectului'!$D$9:$R$9,0)+(COLUMN(R17)-COLUMN($D$17)))="Operare",INDEX('Sustenabilitatea proiectului'!$D25:$R25,1,MATCH("Operare",'Sustenabilitatea proiectului'!$D$9:$R$9,0)+(COLUMN(R17)-COLUMN($D$17))),0),0)</f>
        <v>0</v>
      </c>
    </row>
    <row r="18" spans="1:19" s="7" customFormat="1" ht="17.399999999999999" customHeight="1" x14ac:dyDescent="0.3">
      <c r="B18" s="13">
        <f>'Sustenabilitatea proiectului'!B26</f>
        <v>2</v>
      </c>
      <c r="C18" s="13">
        <f>'Sustenabilitatea proiectului'!C26</f>
        <v>0</v>
      </c>
      <c r="D18" s="67">
        <f>IFERROR(IF(INDEX('Sustenabilitatea proiectului'!$D$9:$R$9,1,MATCH("Operare",'Sustenabilitatea proiectului'!$D$9:$R$9,0)+(COLUMN(D18)-COLUMN($D$17)))="Operare",INDEX('Sustenabilitatea proiectului'!$D26:$R26,1,MATCH("Operare",'Sustenabilitatea proiectului'!$D$9:$R$9,0)+(COLUMN(D18)-COLUMN($D$17))),0),0)</f>
        <v>0</v>
      </c>
      <c r="E18" s="67">
        <f>IFERROR(IF(INDEX('Sustenabilitatea proiectului'!$D$9:$R$9,1,MATCH("Operare",'Sustenabilitatea proiectului'!$D$9:$R$9,0)+(COLUMN(E18)-COLUMN($D$17)))="Operare",INDEX('Sustenabilitatea proiectului'!$D26:$R26,1,MATCH("Operare",'Sustenabilitatea proiectului'!$D$9:$R$9,0)+(COLUMN(E18)-COLUMN($D$17))),0),0)</f>
        <v>0</v>
      </c>
      <c r="F18" s="67">
        <f>IFERROR(IF(INDEX('Sustenabilitatea proiectului'!$D$9:$R$9,1,MATCH("Operare",'Sustenabilitatea proiectului'!$D$9:$R$9,0)+(COLUMN(F18)-COLUMN($D$17)))="Operare",INDEX('Sustenabilitatea proiectului'!$D26:$R26,1,MATCH("Operare",'Sustenabilitatea proiectului'!$D$9:$R$9,0)+(COLUMN(F18)-COLUMN($D$17))),0),0)</f>
        <v>0</v>
      </c>
      <c r="G18" s="67">
        <f>IFERROR(IF(INDEX('Sustenabilitatea proiectului'!$D$9:$R$9,1,MATCH("Operare",'Sustenabilitatea proiectului'!$D$9:$R$9,0)+(COLUMN(G18)-COLUMN($D$17)))="Operare",INDEX('Sustenabilitatea proiectului'!$D26:$R26,1,MATCH("Operare",'Sustenabilitatea proiectului'!$D$9:$R$9,0)+(COLUMN(G18)-COLUMN($D$17))),0),0)</f>
        <v>0</v>
      </c>
      <c r="H18" s="67">
        <f>IFERROR(IF(INDEX('Sustenabilitatea proiectului'!$D$9:$R$9,1,MATCH("Operare",'Sustenabilitatea proiectului'!$D$9:$R$9,0)+(COLUMN(H18)-COLUMN($D$17)))="Operare",INDEX('Sustenabilitatea proiectului'!$D26:$R26,1,MATCH("Operare",'Sustenabilitatea proiectului'!$D$9:$R$9,0)+(COLUMN(H18)-COLUMN($D$17))),0),0)</f>
        <v>0</v>
      </c>
      <c r="I18" s="67">
        <f>IFERROR(IF(INDEX('Sustenabilitatea proiectului'!$D$9:$R$9,1,MATCH("Operare",'Sustenabilitatea proiectului'!$D$9:$R$9,0)+(COLUMN(I18)-COLUMN($D$17)))="Operare",INDEX('Sustenabilitatea proiectului'!$D26:$R26,1,MATCH("Operare",'Sustenabilitatea proiectului'!$D$9:$R$9,0)+(COLUMN(I18)-COLUMN($D$17))),0),0)</f>
        <v>0</v>
      </c>
      <c r="J18" s="67">
        <f>IFERROR(IF(INDEX('Sustenabilitatea proiectului'!$D$9:$R$9,1,MATCH("Operare",'Sustenabilitatea proiectului'!$D$9:$R$9,0)+(COLUMN(J18)-COLUMN($D$17)))="Operare",INDEX('Sustenabilitatea proiectului'!$D26:$R26,1,MATCH("Operare",'Sustenabilitatea proiectului'!$D$9:$R$9,0)+(COLUMN(J18)-COLUMN($D$17))),0),0)</f>
        <v>0</v>
      </c>
      <c r="K18" s="67">
        <f>IFERROR(IF(INDEX('Sustenabilitatea proiectului'!$D$9:$R$9,1,MATCH("Operare",'Sustenabilitatea proiectului'!$D$9:$R$9,0)+(COLUMN(K18)-COLUMN($D$17)))="Operare",INDEX('Sustenabilitatea proiectului'!$D26:$R26,1,MATCH("Operare",'Sustenabilitatea proiectului'!$D$9:$R$9,0)+(COLUMN(K18)-COLUMN($D$17))),0),0)</f>
        <v>0</v>
      </c>
      <c r="L18" s="67">
        <f>IFERROR(IF(INDEX('Sustenabilitatea proiectului'!$D$9:$R$9,1,MATCH("Operare",'Sustenabilitatea proiectului'!$D$9:$R$9,0)+(COLUMN(L18)-COLUMN($D$17)))="Operare",INDEX('Sustenabilitatea proiectului'!$D26:$R26,1,MATCH("Operare",'Sustenabilitatea proiectului'!$D$9:$R$9,0)+(COLUMN(L18)-COLUMN($D$17))),0),0)</f>
        <v>0</v>
      </c>
      <c r="M18" s="67">
        <f>IFERROR(IF(INDEX('Sustenabilitatea proiectului'!$D$9:$R$9,1,MATCH("Operare",'Sustenabilitatea proiectului'!$D$9:$R$9,0)+(COLUMN(M18)-COLUMN($D$17)))="Operare",INDEX('Sustenabilitatea proiectului'!$D26:$R26,1,MATCH("Operare",'Sustenabilitatea proiectului'!$D$9:$R$9,0)+(COLUMN(M18)-COLUMN($D$17))),0),0)</f>
        <v>0</v>
      </c>
      <c r="N18" s="67">
        <f>IFERROR(IF(INDEX('Sustenabilitatea proiectului'!$D$9:$R$9,1,MATCH("Operare",'Sustenabilitatea proiectului'!$D$9:$R$9,0)+(COLUMN(N18)-COLUMN($D$17)))="Operare",INDEX('Sustenabilitatea proiectului'!$D26:$R26,1,MATCH("Operare",'Sustenabilitatea proiectului'!$D$9:$R$9,0)+(COLUMN(N18)-COLUMN($D$17))),0),0)</f>
        <v>0</v>
      </c>
      <c r="O18" s="67">
        <f>IFERROR(IF(INDEX('Sustenabilitatea proiectului'!$D$9:$R$9,1,MATCH("Operare",'Sustenabilitatea proiectului'!$D$9:$R$9,0)+(COLUMN(O18)-COLUMN($D$17)))="Operare",INDEX('Sustenabilitatea proiectului'!$D26:$R26,1,MATCH("Operare",'Sustenabilitatea proiectului'!$D$9:$R$9,0)+(COLUMN(O18)-COLUMN($D$17))),0),0)</f>
        <v>0</v>
      </c>
      <c r="P18" s="67">
        <f>IFERROR(IF(INDEX('Sustenabilitatea proiectului'!$D$9:$R$9,1,MATCH("Operare",'Sustenabilitatea proiectului'!$D$9:$R$9,0)+(COLUMN(P18)-COLUMN($D$17)))="Operare",INDEX('Sustenabilitatea proiectului'!$D26:$R26,1,MATCH("Operare",'Sustenabilitatea proiectului'!$D$9:$R$9,0)+(COLUMN(P18)-COLUMN($D$17))),0),0)</f>
        <v>0</v>
      </c>
      <c r="Q18" s="67">
        <f>IFERROR(IF(INDEX('Sustenabilitatea proiectului'!$D$9:$R$9,1,MATCH("Operare",'Sustenabilitatea proiectului'!$D$9:$R$9,0)+(COLUMN(Q18)-COLUMN($D$17)))="Operare",INDEX('Sustenabilitatea proiectului'!$D26:$R26,1,MATCH("Operare",'Sustenabilitatea proiectului'!$D$9:$R$9,0)+(COLUMN(Q18)-COLUMN($D$17))),0),0)</f>
        <v>0</v>
      </c>
      <c r="R18" s="67">
        <f>IFERROR(IF(INDEX('Sustenabilitatea proiectului'!$D$9:$R$9,1,MATCH("Operare",'Sustenabilitatea proiectului'!$D$9:$R$9,0)+(COLUMN(R18)-COLUMN($D$17)))="Operare",INDEX('Sustenabilitatea proiectului'!$D26:$R26,1,MATCH("Operare",'Sustenabilitatea proiectului'!$D$9:$R$9,0)+(COLUMN(R18)-COLUMN($D$17))),0),0)</f>
        <v>0</v>
      </c>
    </row>
    <row r="19" spans="1:19" s="7" customFormat="1" x14ac:dyDescent="0.3">
      <c r="B19" s="13">
        <f>'Sustenabilitatea proiectului'!B27</f>
        <v>3</v>
      </c>
      <c r="C19" s="13">
        <f>'Sustenabilitatea proiectului'!C27</f>
        <v>0</v>
      </c>
      <c r="D19" s="67">
        <f>IFERROR(IF(INDEX('Sustenabilitatea proiectului'!$D$9:$R$9,1,MATCH("Operare",'Sustenabilitatea proiectului'!$D$9:$R$9,0)+(COLUMN(D19)-COLUMN($D$17)))="Operare",INDEX('Sustenabilitatea proiectului'!$D27:$R27,1,MATCH("Operare",'Sustenabilitatea proiectului'!$D$9:$R$9,0)+(COLUMN(D19)-COLUMN($D$17))),0),0)</f>
        <v>0</v>
      </c>
      <c r="E19" s="67">
        <f>IFERROR(IF(INDEX('Sustenabilitatea proiectului'!$D$9:$R$9,1,MATCH("Operare",'Sustenabilitatea proiectului'!$D$9:$R$9,0)+(COLUMN(E19)-COLUMN($D$17)))="Operare",INDEX('Sustenabilitatea proiectului'!$D27:$R27,1,MATCH("Operare",'Sustenabilitatea proiectului'!$D$9:$R$9,0)+(COLUMN(E19)-COLUMN($D$17))),0),0)</f>
        <v>0</v>
      </c>
      <c r="F19" s="67">
        <f>IFERROR(IF(INDEX('Sustenabilitatea proiectului'!$D$9:$R$9,1,MATCH("Operare",'Sustenabilitatea proiectului'!$D$9:$R$9,0)+(COLUMN(F19)-COLUMN($D$17)))="Operare",INDEX('Sustenabilitatea proiectului'!$D27:$R27,1,MATCH("Operare",'Sustenabilitatea proiectului'!$D$9:$R$9,0)+(COLUMN(F19)-COLUMN($D$17))),0),0)</f>
        <v>0</v>
      </c>
      <c r="G19" s="67">
        <f>IFERROR(IF(INDEX('Sustenabilitatea proiectului'!$D$9:$R$9,1,MATCH("Operare",'Sustenabilitatea proiectului'!$D$9:$R$9,0)+(COLUMN(G19)-COLUMN($D$17)))="Operare",INDEX('Sustenabilitatea proiectului'!$D27:$R27,1,MATCH("Operare",'Sustenabilitatea proiectului'!$D$9:$R$9,0)+(COLUMN(G19)-COLUMN($D$17))),0),0)</f>
        <v>0</v>
      </c>
      <c r="H19" s="67">
        <f>IFERROR(IF(INDEX('Sustenabilitatea proiectului'!$D$9:$R$9,1,MATCH("Operare",'Sustenabilitatea proiectului'!$D$9:$R$9,0)+(COLUMN(H19)-COLUMN($D$17)))="Operare",INDEX('Sustenabilitatea proiectului'!$D27:$R27,1,MATCH("Operare",'Sustenabilitatea proiectului'!$D$9:$R$9,0)+(COLUMN(H19)-COLUMN($D$17))),0),0)</f>
        <v>0</v>
      </c>
      <c r="I19" s="67">
        <f>IFERROR(IF(INDEX('Sustenabilitatea proiectului'!$D$9:$R$9,1,MATCH("Operare",'Sustenabilitatea proiectului'!$D$9:$R$9,0)+(COLUMN(I19)-COLUMN($D$17)))="Operare",INDEX('Sustenabilitatea proiectului'!$D27:$R27,1,MATCH("Operare",'Sustenabilitatea proiectului'!$D$9:$R$9,0)+(COLUMN(I19)-COLUMN($D$17))),0),0)</f>
        <v>0</v>
      </c>
      <c r="J19" s="67">
        <f>IFERROR(IF(INDEX('Sustenabilitatea proiectului'!$D$9:$R$9,1,MATCH("Operare",'Sustenabilitatea proiectului'!$D$9:$R$9,0)+(COLUMN(J19)-COLUMN($D$17)))="Operare",INDEX('Sustenabilitatea proiectului'!$D27:$R27,1,MATCH("Operare",'Sustenabilitatea proiectului'!$D$9:$R$9,0)+(COLUMN(J19)-COLUMN($D$17))),0),0)</f>
        <v>0</v>
      </c>
      <c r="K19" s="67">
        <f>IFERROR(IF(INDEX('Sustenabilitatea proiectului'!$D$9:$R$9,1,MATCH("Operare",'Sustenabilitatea proiectului'!$D$9:$R$9,0)+(COLUMN(K19)-COLUMN($D$17)))="Operare",INDEX('Sustenabilitatea proiectului'!$D27:$R27,1,MATCH("Operare",'Sustenabilitatea proiectului'!$D$9:$R$9,0)+(COLUMN(K19)-COLUMN($D$17))),0),0)</f>
        <v>0</v>
      </c>
      <c r="L19" s="67">
        <f>IFERROR(IF(INDEX('Sustenabilitatea proiectului'!$D$9:$R$9,1,MATCH("Operare",'Sustenabilitatea proiectului'!$D$9:$R$9,0)+(COLUMN(L19)-COLUMN($D$17)))="Operare",INDEX('Sustenabilitatea proiectului'!$D27:$R27,1,MATCH("Operare",'Sustenabilitatea proiectului'!$D$9:$R$9,0)+(COLUMN(L19)-COLUMN($D$17))),0),0)</f>
        <v>0</v>
      </c>
      <c r="M19" s="67">
        <f>IFERROR(IF(INDEX('Sustenabilitatea proiectului'!$D$9:$R$9,1,MATCH("Operare",'Sustenabilitatea proiectului'!$D$9:$R$9,0)+(COLUMN(M19)-COLUMN($D$17)))="Operare",INDEX('Sustenabilitatea proiectului'!$D27:$R27,1,MATCH("Operare",'Sustenabilitatea proiectului'!$D$9:$R$9,0)+(COLUMN(M19)-COLUMN($D$17))),0),0)</f>
        <v>0</v>
      </c>
      <c r="N19" s="67">
        <f>IFERROR(IF(INDEX('Sustenabilitatea proiectului'!$D$9:$R$9,1,MATCH("Operare",'Sustenabilitatea proiectului'!$D$9:$R$9,0)+(COLUMN(N19)-COLUMN($D$17)))="Operare",INDEX('Sustenabilitatea proiectului'!$D27:$R27,1,MATCH("Operare",'Sustenabilitatea proiectului'!$D$9:$R$9,0)+(COLUMN(N19)-COLUMN($D$17))),0),0)</f>
        <v>0</v>
      </c>
      <c r="O19" s="67">
        <f>IFERROR(IF(INDEX('Sustenabilitatea proiectului'!$D$9:$R$9,1,MATCH("Operare",'Sustenabilitatea proiectului'!$D$9:$R$9,0)+(COLUMN(O19)-COLUMN($D$17)))="Operare",INDEX('Sustenabilitatea proiectului'!$D27:$R27,1,MATCH("Operare",'Sustenabilitatea proiectului'!$D$9:$R$9,0)+(COLUMN(O19)-COLUMN($D$17))),0),0)</f>
        <v>0</v>
      </c>
      <c r="P19" s="67">
        <f>IFERROR(IF(INDEX('Sustenabilitatea proiectului'!$D$9:$R$9,1,MATCH("Operare",'Sustenabilitatea proiectului'!$D$9:$R$9,0)+(COLUMN(P19)-COLUMN($D$17)))="Operare",INDEX('Sustenabilitatea proiectului'!$D27:$R27,1,MATCH("Operare",'Sustenabilitatea proiectului'!$D$9:$R$9,0)+(COLUMN(P19)-COLUMN($D$17))),0),0)</f>
        <v>0</v>
      </c>
      <c r="Q19" s="67">
        <f>IFERROR(IF(INDEX('Sustenabilitatea proiectului'!$D$9:$R$9,1,MATCH("Operare",'Sustenabilitatea proiectului'!$D$9:$R$9,0)+(COLUMN(Q19)-COLUMN($D$17)))="Operare",INDEX('Sustenabilitatea proiectului'!$D27:$R27,1,MATCH("Operare",'Sustenabilitatea proiectului'!$D$9:$R$9,0)+(COLUMN(Q19)-COLUMN($D$17))),0),0)</f>
        <v>0</v>
      </c>
      <c r="R19" s="67">
        <f>IFERROR(IF(INDEX('Sustenabilitatea proiectului'!$D$9:$R$9,1,MATCH("Operare",'Sustenabilitatea proiectului'!$D$9:$R$9,0)+(COLUMN(R19)-COLUMN($D$17)))="Operare",INDEX('Sustenabilitatea proiectului'!$D27:$R27,1,MATCH("Operare",'Sustenabilitatea proiectului'!$D$9:$R$9,0)+(COLUMN(R19)-COLUMN($D$17))),0),0)</f>
        <v>0</v>
      </c>
    </row>
    <row r="20" spans="1:19" s="7" customFormat="1" ht="29.4" customHeight="1" x14ac:dyDescent="0.3">
      <c r="B20" s="13">
        <f>'Sustenabilitatea proiectului'!B28</f>
        <v>4</v>
      </c>
      <c r="C20" s="13">
        <f>'Sustenabilitatea proiectului'!C28</f>
        <v>0</v>
      </c>
      <c r="D20" s="67">
        <f>IFERROR(IF(INDEX('Sustenabilitatea proiectului'!$D$9:$R$9,1,MATCH("Operare",'Sustenabilitatea proiectului'!$D$9:$R$9,0)+(COLUMN(D20)-COLUMN($D$17)))="Operare",INDEX('Sustenabilitatea proiectului'!$D28:$R28,1,MATCH("Operare",'Sustenabilitatea proiectului'!$D$9:$R$9,0)+(COLUMN(D20)-COLUMN($D$17))),0),0)</f>
        <v>0</v>
      </c>
      <c r="E20" s="67">
        <f>IFERROR(IF(INDEX('Sustenabilitatea proiectului'!$D$9:$R$9,1,MATCH("Operare",'Sustenabilitatea proiectului'!$D$9:$R$9,0)+(COLUMN(E20)-COLUMN($D$17)))="Operare",INDEX('Sustenabilitatea proiectului'!$D28:$R28,1,MATCH("Operare",'Sustenabilitatea proiectului'!$D$9:$R$9,0)+(COLUMN(E20)-COLUMN($D$17))),0),0)</f>
        <v>0</v>
      </c>
      <c r="F20" s="67">
        <f>IFERROR(IF(INDEX('Sustenabilitatea proiectului'!$D$9:$R$9,1,MATCH("Operare",'Sustenabilitatea proiectului'!$D$9:$R$9,0)+(COLUMN(F20)-COLUMN($D$17)))="Operare",INDEX('Sustenabilitatea proiectului'!$D28:$R28,1,MATCH("Operare",'Sustenabilitatea proiectului'!$D$9:$R$9,0)+(COLUMN(F20)-COLUMN($D$17))),0),0)</f>
        <v>0</v>
      </c>
      <c r="G20" s="67">
        <f>IFERROR(IF(INDEX('Sustenabilitatea proiectului'!$D$9:$R$9,1,MATCH("Operare",'Sustenabilitatea proiectului'!$D$9:$R$9,0)+(COLUMN(G20)-COLUMN($D$17)))="Operare",INDEX('Sustenabilitatea proiectului'!$D28:$R28,1,MATCH("Operare",'Sustenabilitatea proiectului'!$D$9:$R$9,0)+(COLUMN(G20)-COLUMN($D$17))),0),0)</f>
        <v>0</v>
      </c>
      <c r="H20" s="67">
        <f>IFERROR(IF(INDEX('Sustenabilitatea proiectului'!$D$9:$R$9,1,MATCH("Operare",'Sustenabilitatea proiectului'!$D$9:$R$9,0)+(COLUMN(H20)-COLUMN($D$17)))="Operare",INDEX('Sustenabilitatea proiectului'!$D28:$R28,1,MATCH("Operare",'Sustenabilitatea proiectului'!$D$9:$R$9,0)+(COLUMN(H20)-COLUMN($D$17))),0),0)</f>
        <v>0</v>
      </c>
      <c r="I20" s="67">
        <f>IFERROR(IF(INDEX('Sustenabilitatea proiectului'!$D$9:$R$9,1,MATCH("Operare",'Sustenabilitatea proiectului'!$D$9:$R$9,0)+(COLUMN(I20)-COLUMN($D$17)))="Operare",INDEX('Sustenabilitatea proiectului'!$D28:$R28,1,MATCH("Operare",'Sustenabilitatea proiectului'!$D$9:$R$9,0)+(COLUMN(I20)-COLUMN($D$17))),0),0)</f>
        <v>0</v>
      </c>
      <c r="J20" s="67">
        <f>IFERROR(IF(INDEX('Sustenabilitatea proiectului'!$D$9:$R$9,1,MATCH("Operare",'Sustenabilitatea proiectului'!$D$9:$R$9,0)+(COLUMN(J20)-COLUMN($D$17)))="Operare",INDEX('Sustenabilitatea proiectului'!$D28:$R28,1,MATCH("Operare",'Sustenabilitatea proiectului'!$D$9:$R$9,0)+(COLUMN(J20)-COLUMN($D$17))),0),0)</f>
        <v>0</v>
      </c>
      <c r="K20" s="67">
        <f>IFERROR(IF(INDEX('Sustenabilitatea proiectului'!$D$9:$R$9,1,MATCH("Operare",'Sustenabilitatea proiectului'!$D$9:$R$9,0)+(COLUMN(K20)-COLUMN($D$17)))="Operare",INDEX('Sustenabilitatea proiectului'!$D28:$R28,1,MATCH("Operare",'Sustenabilitatea proiectului'!$D$9:$R$9,0)+(COLUMN(K20)-COLUMN($D$17))),0),0)</f>
        <v>0</v>
      </c>
      <c r="L20" s="67">
        <f>IFERROR(IF(INDEX('Sustenabilitatea proiectului'!$D$9:$R$9,1,MATCH("Operare",'Sustenabilitatea proiectului'!$D$9:$R$9,0)+(COLUMN(L20)-COLUMN($D$17)))="Operare",INDEX('Sustenabilitatea proiectului'!$D28:$R28,1,MATCH("Operare",'Sustenabilitatea proiectului'!$D$9:$R$9,0)+(COLUMN(L20)-COLUMN($D$17))),0),0)</f>
        <v>0</v>
      </c>
      <c r="M20" s="67">
        <f>IFERROR(IF(INDEX('Sustenabilitatea proiectului'!$D$9:$R$9,1,MATCH("Operare",'Sustenabilitatea proiectului'!$D$9:$R$9,0)+(COLUMN(M20)-COLUMN($D$17)))="Operare",INDEX('Sustenabilitatea proiectului'!$D28:$R28,1,MATCH("Operare",'Sustenabilitatea proiectului'!$D$9:$R$9,0)+(COLUMN(M20)-COLUMN($D$17))),0),0)</f>
        <v>0</v>
      </c>
      <c r="N20" s="67">
        <f>IFERROR(IF(INDEX('Sustenabilitatea proiectului'!$D$9:$R$9,1,MATCH("Operare",'Sustenabilitatea proiectului'!$D$9:$R$9,0)+(COLUMN(N20)-COLUMN($D$17)))="Operare",INDEX('Sustenabilitatea proiectului'!$D28:$R28,1,MATCH("Operare",'Sustenabilitatea proiectului'!$D$9:$R$9,0)+(COLUMN(N20)-COLUMN($D$17))),0),0)</f>
        <v>0</v>
      </c>
      <c r="O20" s="67">
        <f>IFERROR(IF(INDEX('Sustenabilitatea proiectului'!$D$9:$R$9,1,MATCH("Operare",'Sustenabilitatea proiectului'!$D$9:$R$9,0)+(COLUMN(O20)-COLUMN($D$17)))="Operare",INDEX('Sustenabilitatea proiectului'!$D28:$R28,1,MATCH("Operare",'Sustenabilitatea proiectului'!$D$9:$R$9,0)+(COLUMN(O20)-COLUMN($D$17))),0),0)</f>
        <v>0</v>
      </c>
      <c r="P20" s="67">
        <f>IFERROR(IF(INDEX('Sustenabilitatea proiectului'!$D$9:$R$9,1,MATCH("Operare",'Sustenabilitatea proiectului'!$D$9:$R$9,0)+(COLUMN(P20)-COLUMN($D$17)))="Operare",INDEX('Sustenabilitatea proiectului'!$D28:$R28,1,MATCH("Operare",'Sustenabilitatea proiectului'!$D$9:$R$9,0)+(COLUMN(P20)-COLUMN($D$17))),0),0)</f>
        <v>0</v>
      </c>
      <c r="Q20" s="67">
        <f>IFERROR(IF(INDEX('Sustenabilitatea proiectului'!$D$9:$R$9,1,MATCH("Operare",'Sustenabilitatea proiectului'!$D$9:$R$9,0)+(COLUMN(Q20)-COLUMN($D$17)))="Operare",INDEX('Sustenabilitatea proiectului'!$D28:$R28,1,MATCH("Operare",'Sustenabilitatea proiectului'!$D$9:$R$9,0)+(COLUMN(Q20)-COLUMN($D$17))),0),0)</f>
        <v>0</v>
      </c>
      <c r="R20" s="67">
        <f>IFERROR(IF(INDEX('Sustenabilitatea proiectului'!$D$9:$R$9,1,MATCH("Operare",'Sustenabilitatea proiectului'!$D$9:$R$9,0)+(COLUMN(R20)-COLUMN($D$17)))="Operare",INDEX('Sustenabilitatea proiectului'!$D28:$R28,1,MATCH("Operare",'Sustenabilitatea proiectului'!$D$9:$R$9,0)+(COLUMN(R20)-COLUMN($D$17))),0),0)</f>
        <v>0</v>
      </c>
    </row>
    <row r="21" spans="1:19" x14ac:dyDescent="0.2">
      <c r="A21" s="7"/>
      <c r="B21" s="13">
        <f>'Sustenabilitatea proiectului'!B29</f>
        <v>5</v>
      </c>
      <c r="C21" s="13">
        <f>'Sustenabilitatea proiectului'!C29</f>
        <v>0</v>
      </c>
      <c r="D21" s="67">
        <f>IFERROR(IF(INDEX('Sustenabilitatea proiectului'!$D$9:$R$9,1,MATCH("Operare",'Sustenabilitatea proiectului'!$D$9:$R$9,0)+(COLUMN(D21)-COLUMN($D$17)))="Operare",INDEX('Sustenabilitatea proiectului'!$D29:$R29,1,MATCH("Operare",'Sustenabilitatea proiectului'!$D$9:$R$9,0)+(COLUMN(D21)-COLUMN($D$17))),0),0)</f>
        <v>0</v>
      </c>
      <c r="E21" s="67">
        <f>IFERROR(IF(INDEX('Sustenabilitatea proiectului'!$D$9:$R$9,1,MATCH("Operare",'Sustenabilitatea proiectului'!$D$9:$R$9,0)+(COLUMN(E21)-COLUMN($D$17)))="Operare",INDEX('Sustenabilitatea proiectului'!$D29:$R29,1,MATCH("Operare",'Sustenabilitatea proiectului'!$D$9:$R$9,0)+(COLUMN(E21)-COLUMN($D$17))),0),0)</f>
        <v>0</v>
      </c>
      <c r="F21" s="67">
        <f>IFERROR(IF(INDEX('Sustenabilitatea proiectului'!$D$9:$R$9,1,MATCH("Operare",'Sustenabilitatea proiectului'!$D$9:$R$9,0)+(COLUMN(F21)-COLUMN($D$17)))="Operare",INDEX('Sustenabilitatea proiectului'!$D29:$R29,1,MATCH("Operare",'Sustenabilitatea proiectului'!$D$9:$R$9,0)+(COLUMN(F21)-COLUMN($D$17))),0),0)</f>
        <v>0</v>
      </c>
      <c r="G21" s="67">
        <f>IFERROR(IF(INDEX('Sustenabilitatea proiectului'!$D$9:$R$9,1,MATCH("Operare",'Sustenabilitatea proiectului'!$D$9:$R$9,0)+(COLUMN(G21)-COLUMN($D$17)))="Operare",INDEX('Sustenabilitatea proiectului'!$D29:$R29,1,MATCH("Operare",'Sustenabilitatea proiectului'!$D$9:$R$9,0)+(COLUMN(G21)-COLUMN($D$17))),0),0)</f>
        <v>0</v>
      </c>
      <c r="H21" s="67">
        <f>IFERROR(IF(INDEX('Sustenabilitatea proiectului'!$D$9:$R$9,1,MATCH("Operare",'Sustenabilitatea proiectului'!$D$9:$R$9,0)+(COLUMN(H21)-COLUMN($D$17)))="Operare",INDEX('Sustenabilitatea proiectului'!$D29:$R29,1,MATCH("Operare",'Sustenabilitatea proiectului'!$D$9:$R$9,0)+(COLUMN(H21)-COLUMN($D$17))),0),0)</f>
        <v>0</v>
      </c>
      <c r="I21" s="67">
        <f>IFERROR(IF(INDEX('Sustenabilitatea proiectului'!$D$9:$R$9,1,MATCH("Operare",'Sustenabilitatea proiectului'!$D$9:$R$9,0)+(COLUMN(I21)-COLUMN($D$17)))="Operare",INDEX('Sustenabilitatea proiectului'!$D29:$R29,1,MATCH("Operare",'Sustenabilitatea proiectului'!$D$9:$R$9,0)+(COLUMN(I21)-COLUMN($D$17))),0),0)</f>
        <v>0</v>
      </c>
      <c r="J21" s="67">
        <f>IFERROR(IF(INDEX('Sustenabilitatea proiectului'!$D$9:$R$9,1,MATCH("Operare",'Sustenabilitatea proiectului'!$D$9:$R$9,0)+(COLUMN(J21)-COLUMN($D$17)))="Operare",INDEX('Sustenabilitatea proiectului'!$D29:$R29,1,MATCH("Operare",'Sustenabilitatea proiectului'!$D$9:$R$9,0)+(COLUMN(J21)-COLUMN($D$17))),0),0)</f>
        <v>0</v>
      </c>
      <c r="K21" s="67">
        <f>IFERROR(IF(INDEX('Sustenabilitatea proiectului'!$D$9:$R$9,1,MATCH("Operare",'Sustenabilitatea proiectului'!$D$9:$R$9,0)+(COLUMN(K21)-COLUMN($D$17)))="Operare",INDEX('Sustenabilitatea proiectului'!$D29:$R29,1,MATCH("Operare",'Sustenabilitatea proiectului'!$D$9:$R$9,0)+(COLUMN(K21)-COLUMN($D$17))),0),0)</f>
        <v>0</v>
      </c>
      <c r="L21" s="67">
        <f>IFERROR(IF(INDEX('Sustenabilitatea proiectului'!$D$9:$R$9,1,MATCH("Operare",'Sustenabilitatea proiectului'!$D$9:$R$9,0)+(COLUMN(L21)-COLUMN($D$17)))="Operare",INDEX('Sustenabilitatea proiectului'!$D29:$R29,1,MATCH("Operare",'Sustenabilitatea proiectului'!$D$9:$R$9,0)+(COLUMN(L21)-COLUMN($D$17))),0),0)</f>
        <v>0</v>
      </c>
      <c r="M21" s="67">
        <f>IFERROR(IF(INDEX('Sustenabilitatea proiectului'!$D$9:$R$9,1,MATCH("Operare",'Sustenabilitatea proiectului'!$D$9:$R$9,0)+(COLUMN(M21)-COLUMN($D$17)))="Operare",INDEX('Sustenabilitatea proiectului'!$D29:$R29,1,MATCH("Operare",'Sustenabilitatea proiectului'!$D$9:$R$9,0)+(COLUMN(M21)-COLUMN($D$17))),0),0)</f>
        <v>0</v>
      </c>
      <c r="N21" s="67">
        <f>IFERROR(IF(INDEX('Sustenabilitatea proiectului'!$D$9:$R$9,1,MATCH("Operare",'Sustenabilitatea proiectului'!$D$9:$R$9,0)+(COLUMN(N21)-COLUMN($D$17)))="Operare",INDEX('Sustenabilitatea proiectului'!$D29:$R29,1,MATCH("Operare",'Sustenabilitatea proiectului'!$D$9:$R$9,0)+(COLUMN(N21)-COLUMN($D$17))),0),0)</f>
        <v>0</v>
      </c>
      <c r="O21" s="67">
        <f>IFERROR(IF(INDEX('Sustenabilitatea proiectului'!$D$9:$R$9,1,MATCH("Operare",'Sustenabilitatea proiectului'!$D$9:$R$9,0)+(COLUMN(O21)-COLUMN($D$17)))="Operare",INDEX('Sustenabilitatea proiectului'!$D29:$R29,1,MATCH("Operare",'Sustenabilitatea proiectului'!$D$9:$R$9,0)+(COLUMN(O21)-COLUMN($D$17))),0),0)</f>
        <v>0</v>
      </c>
      <c r="P21" s="67">
        <f>IFERROR(IF(INDEX('Sustenabilitatea proiectului'!$D$9:$R$9,1,MATCH("Operare",'Sustenabilitatea proiectului'!$D$9:$R$9,0)+(COLUMN(P21)-COLUMN($D$17)))="Operare",INDEX('Sustenabilitatea proiectului'!$D29:$R29,1,MATCH("Operare",'Sustenabilitatea proiectului'!$D$9:$R$9,0)+(COLUMN(P21)-COLUMN($D$17))),0),0)</f>
        <v>0</v>
      </c>
      <c r="Q21" s="67">
        <f>IFERROR(IF(INDEX('Sustenabilitatea proiectului'!$D$9:$R$9,1,MATCH("Operare",'Sustenabilitatea proiectului'!$D$9:$R$9,0)+(COLUMN(Q21)-COLUMN($D$17)))="Operare",INDEX('Sustenabilitatea proiectului'!$D29:$R29,1,MATCH("Operare",'Sustenabilitatea proiectului'!$D$9:$R$9,0)+(COLUMN(Q21)-COLUMN($D$17))),0),0)</f>
        <v>0</v>
      </c>
      <c r="R21" s="67">
        <f>IFERROR(IF(INDEX('Sustenabilitatea proiectului'!$D$9:$R$9,1,MATCH("Operare",'Sustenabilitatea proiectului'!$D$9:$R$9,0)+(COLUMN(R21)-COLUMN($D$17)))="Operare",INDEX('Sustenabilitatea proiectului'!$D29:$R29,1,MATCH("Operare",'Sustenabilitatea proiectului'!$D$9:$R$9,0)+(COLUMN(R21)-COLUMN($D$17))),0),0)</f>
        <v>0</v>
      </c>
    </row>
    <row r="22" spans="1:19" s="7" customFormat="1" ht="32.4" customHeight="1" x14ac:dyDescent="0.3">
      <c r="B22" s="13">
        <f>'Sustenabilitatea proiectului'!B30</f>
        <v>6</v>
      </c>
      <c r="C22" s="13">
        <f>'Sustenabilitatea proiectului'!C30</f>
        <v>0</v>
      </c>
      <c r="D22" s="67">
        <f>IFERROR(IF(INDEX('Sustenabilitatea proiectului'!$D$9:$R$9,1,MATCH("Operare",'Sustenabilitatea proiectului'!$D$9:$R$9,0)+(COLUMN(D22)-COLUMN($D$17)))="Operare",INDEX('Sustenabilitatea proiectului'!$D30:$R30,1,MATCH("Operare",'Sustenabilitatea proiectului'!$D$9:$R$9,0)+(COLUMN(D22)-COLUMN($D$17))),0),0)</f>
        <v>0</v>
      </c>
      <c r="E22" s="67">
        <f>IFERROR(IF(INDEX('Sustenabilitatea proiectului'!$D$9:$R$9,1,MATCH("Operare",'Sustenabilitatea proiectului'!$D$9:$R$9,0)+(COLUMN(E22)-COLUMN($D$17)))="Operare",INDEX('Sustenabilitatea proiectului'!$D30:$R30,1,MATCH("Operare",'Sustenabilitatea proiectului'!$D$9:$R$9,0)+(COLUMN(E22)-COLUMN($D$17))),0),0)</f>
        <v>0</v>
      </c>
      <c r="F22" s="67">
        <f>IFERROR(IF(INDEX('Sustenabilitatea proiectului'!$D$9:$R$9,1,MATCH("Operare",'Sustenabilitatea proiectului'!$D$9:$R$9,0)+(COLUMN(F22)-COLUMN($D$17)))="Operare",INDEX('Sustenabilitatea proiectului'!$D30:$R30,1,MATCH("Operare",'Sustenabilitatea proiectului'!$D$9:$R$9,0)+(COLUMN(F22)-COLUMN($D$17))),0),0)</f>
        <v>0</v>
      </c>
      <c r="G22" s="67">
        <f>IFERROR(IF(INDEX('Sustenabilitatea proiectului'!$D$9:$R$9,1,MATCH("Operare",'Sustenabilitatea proiectului'!$D$9:$R$9,0)+(COLUMN(G22)-COLUMN($D$17)))="Operare",INDEX('Sustenabilitatea proiectului'!$D30:$R30,1,MATCH("Operare",'Sustenabilitatea proiectului'!$D$9:$R$9,0)+(COLUMN(G22)-COLUMN($D$17))),0),0)</f>
        <v>0</v>
      </c>
      <c r="H22" s="67">
        <f>IFERROR(IF(INDEX('Sustenabilitatea proiectului'!$D$9:$R$9,1,MATCH("Operare",'Sustenabilitatea proiectului'!$D$9:$R$9,0)+(COLUMN(H22)-COLUMN($D$17)))="Operare",INDEX('Sustenabilitatea proiectului'!$D30:$R30,1,MATCH("Operare",'Sustenabilitatea proiectului'!$D$9:$R$9,0)+(COLUMN(H22)-COLUMN($D$17))),0),0)</f>
        <v>0</v>
      </c>
      <c r="I22" s="67">
        <f>IFERROR(IF(INDEX('Sustenabilitatea proiectului'!$D$9:$R$9,1,MATCH("Operare",'Sustenabilitatea proiectului'!$D$9:$R$9,0)+(COLUMN(I22)-COLUMN($D$17)))="Operare",INDEX('Sustenabilitatea proiectului'!$D30:$R30,1,MATCH("Operare",'Sustenabilitatea proiectului'!$D$9:$R$9,0)+(COLUMN(I22)-COLUMN($D$17))),0),0)</f>
        <v>0</v>
      </c>
      <c r="J22" s="67">
        <f>IFERROR(IF(INDEX('Sustenabilitatea proiectului'!$D$9:$R$9,1,MATCH("Operare",'Sustenabilitatea proiectului'!$D$9:$R$9,0)+(COLUMN(J22)-COLUMN($D$17)))="Operare",INDEX('Sustenabilitatea proiectului'!$D30:$R30,1,MATCH("Operare",'Sustenabilitatea proiectului'!$D$9:$R$9,0)+(COLUMN(J22)-COLUMN($D$17))),0),0)</f>
        <v>0</v>
      </c>
      <c r="K22" s="67">
        <f>IFERROR(IF(INDEX('Sustenabilitatea proiectului'!$D$9:$R$9,1,MATCH("Operare",'Sustenabilitatea proiectului'!$D$9:$R$9,0)+(COLUMN(K22)-COLUMN($D$17)))="Operare",INDEX('Sustenabilitatea proiectului'!$D30:$R30,1,MATCH("Operare",'Sustenabilitatea proiectului'!$D$9:$R$9,0)+(COLUMN(K22)-COLUMN($D$17))),0),0)</f>
        <v>0</v>
      </c>
      <c r="L22" s="67">
        <f>IFERROR(IF(INDEX('Sustenabilitatea proiectului'!$D$9:$R$9,1,MATCH("Operare",'Sustenabilitatea proiectului'!$D$9:$R$9,0)+(COLUMN(L22)-COLUMN($D$17)))="Operare",INDEX('Sustenabilitatea proiectului'!$D30:$R30,1,MATCH("Operare",'Sustenabilitatea proiectului'!$D$9:$R$9,0)+(COLUMN(L22)-COLUMN($D$17))),0),0)</f>
        <v>0</v>
      </c>
      <c r="M22" s="67">
        <f>IFERROR(IF(INDEX('Sustenabilitatea proiectului'!$D$9:$R$9,1,MATCH("Operare",'Sustenabilitatea proiectului'!$D$9:$R$9,0)+(COLUMN(M22)-COLUMN($D$17)))="Operare",INDEX('Sustenabilitatea proiectului'!$D30:$R30,1,MATCH("Operare",'Sustenabilitatea proiectului'!$D$9:$R$9,0)+(COLUMN(M22)-COLUMN($D$17))),0),0)</f>
        <v>0</v>
      </c>
      <c r="N22" s="67">
        <f>IFERROR(IF(INDEX('Sustenabilitatea proiectului'!$D$9:$R$9,1,MATCH("Operare",'Sustenabilitatea proiectului'!$D$9:$R$9,0)+(COLUMN(N22)-COLUMN($D$17)))="Operare",INDEX('Sustenabilitatea proiectului'!$D30:$R30,1,MATCH("Operare",'Sustenabilitatea proiectului'!$D$9:$R$9,0)+(COLUMN(N22)-COLUMN($D$17))),0),0)</f>
        <v>0</v>
      </c>
      <c r="O22" s="67">
        <f>IFERROR(IF(INDEX('Sustenabilitatea proiectului'!$D$9:$R$9,1,MATCH("Operare",'Sustenabilitatea proiectului'!$D$9:$R$9,0)+(COLUMN(O22)-COLUMN($D$17)))="Operare",INDEX('Sustenabilitatea proiectului'!$D30:$R30,1,MATCH("Operare",'Sustenabilitatea proiectului'!$D$9:$R$9,0)+(COLUMN(O22)-COLUMN($D$17))),0),0)</f>
        <v>0</v>
      </c>
      <c r="P22" s="67">
        <f>IFERROR(IF(INDEX('Sustenabilitatea proiectului'!$D$9:$R$9,1,MATCH("Operare",'Sustenabilitatea proiectului'!$D$9:$R$9,0)+(COLUMN(P22)-COLUMN($D$17)))="Operare",INDEX('Sustenabilitatea proiectului'!$D30:$R30,1,MATCH("Operare",'Sustenabilitatea proiectului'!$D$9:$R$9,0)+(COLUMN(P22)-COLUMN($D$17))),0),0)</f>
        <v>0</v>
      </c>
      <c r="Q22" s="67">
        <f>IFERROR(IF(INDEX('Sustenabilitatea proiectului'!$D$9:$R$9,1,MATCH("Operare",'Sustenabilitatea proiectului'!$D$9:$R$9,0)+(COLUMN(Q22)-COLUMN($D$17)))="Operare",INDEX('Sustenabilitatea proiectului'!$D30:$R30,1,MATCH("Operare",'Sustenabilitatea proiectului'!$D$9:$R$9,0)+(COLUMN(Q22)-COLUMN($D$17))),0),0)</f>
        <v>0</v>
      </c>
      <c r="R22" s="67">
        <f>IFERROR(IF(INDEX('Sustenabilitatea proiectului'!$D$9:$R$9,1,MATCH("Operare",'Sustenabilitatea proiectului'!$D$9:$R$9,0)+(COLUMN(R22)-COLUMN($D$17)))="Operare",INDEX('Sustenabilitatea proiectului'!$D30:$R30,1,MATCH("Operare",'Sustenabilitatea proiectului'!$D$9:$R$9,0)+(COLUMN(R22)-COLUMN($D$17))),0),0)</f>
        <v>0</v>
      </c>
    </row>
    <row r="23" spans="1:19" s="7" customFormat="1" ht="38.4" customHeight="1" x14ac:dyDescent="0.3">
      <c r="B23" s="13">
        <f>'Sustenabilitatea proiectului'!B31</f>
        <v>7</v>
      </c>
      <c r="C23" s="13">
        <f>'Sustenabilitatea proiectului'!C31</f>
        <v>0</v>
      </c>
      <c r="D23" s="67">
        <f>IFERROR(IF(INDEX('Sustenabilitatea proiectului'!$D$9:$R$9,1,MATCH("Operare",'Sustenabilitatea proiectului'!$D$9:$R$9,0)+(COLUMN(D23)-COLUMN($D$17)))="Operare",INDEX('Sustenabilitatea proiectului'!$D31:$R31,1,MATCH("Operare",'Sustenabilitatea proiectului'!$D$9:$R$9,0)+(COLUMN(D23)-COLUMN($D$17))),0),0)</f>
        <v>0</v>
      </c>
      <c r="E23" s="67">
        <f>IFERROR(IF(INDEX('Sustenabilitatea proiectului'!$D$9:$R$9,1,MATCH("Operare",'Sustenabilitatea proiectului'!$D$9:$R$9,0)+(COLUMN(E23)-COLUMN($D$17)))="Operare",INDEX('Sustenabilitatea proiectului'!$D31:$R31,1,MATCH("Operare",'Sustenabilitatea proiectului'!$D$9:$R$9,0)+(COLUMN(E23)-COLUMN($D$17))),0),0)</f>
        <v>0</v>
      </c>
      <c r="F23" s="67">
        <f>IFERROR(IF(INDEX('Sustenabilitatea proiectului'!$D$9:$R$9,1,MATCH("Operare",'Sustenabilitatea proiectului'!$D$9:$R$9,0)+(COLUMN(F23)-COLUMN($D$17)))="Operare",INDEX('Sustenabilitatea proiectului'!$D31:$R31,1,MATCH("Operare",'Sustenabilitatea proiectului'!$D$9:$R$9,0)+(COLUMN(F23)-COLUMN($D$17))),0),0)</f>
        <v>0</v>
      </c>
      <c r="G23" s="67">
        <f>IFERROR(IF(INDEX('Sustenabilitatea proiectului'!$D$9:$R$9,1,MATCH("Operare",'Sustenabilitatea proiectului'!$D$9:$R$9,0)+(COLUMN(G23)-COLUMN($D$17)))="Operare",INDEX('Sustenabilitatea proiectului'!$D31:$R31,1,MATCH("Operare",'Sustenabilitatea proiectului'!$D$9:$R$9,0)+(COLUMN(G23)-COLUMN($D$17))),0),0)</f>
        <v>0</v>
      </c>
      <c r="H23" s="67">
        <f>IFERROR(IF(INDEX('Sustenabilitatea proiectului'!$D$9:$R$9,1,MATCH("Operare",'Sustenabilitatea proiectului'!$D$9:$R$9,0)+(COLUMN(H23)-COLUMN($D$17)))="Operare",INDEX('Sustenabilitatea proiectului'!$D31:$R31,1,MATCH("Operare",'Sustenabilitatea proiectului'!$D$9:$R$9,0)+(COLUMN(H23)-COLUMN($D$17))),0),0)</f>
        <v>0</v>
      </c>
      <c r="I23" s="67">
        <f>IFERROR(IF(INDEX('Sustenabilitatea proiectului'!$D$9:$R$9,1,MATCH("Operare",'Sustenabilitatea proiectului'!$D$9:$R$9,0)+(COLUMN(I23)-COLUMN($D$17)))="Operare",INDEX('Sustenabilitatea proiectului'!$D31:$R31,1,MATCH("Operare",'Sustenabilitatea proiectului'!$D$9:$R$9,0)+(COLUMN(I23)-COLUMN($D$17))),0),0)</f>
        <v>0</v>
      </c>
      <c r="J23" s="67">
        <f>IFERROR(IF(INDEX('Sustenabilitatea proiectului'!$D$9:$R$9,1,MATCH("Operare",'Sustenabilitatea proiectului'!$D$9:$R$9,0)+(COLUMN(J23)-COLUMN($D$17)))="Operare",INDEX('Sustenabilitatea proiectului'!$D31:$R31,1,MATCH("Operare",'Sustenabilitatea proiectului'!$D$9:$R$9,0)+(COLUMN(J23)-COLUMN($D$17))),0),0)</f>
        <v>0</v>
      </c>
      <c r="K23" s="67">
        <f>IFERROR(IF(INDEX('Sustenabilitatea proiectului'!$D$9:$R$9,1,MATCH("Operare",'Sustenabilitatea proiectului'!$D$9:$R$9,0)+(COLUMN(K23)-COLUMN($D$17)))="Operare",INDEX('Sustenabilitatea proiectului'!$D31:$R31,1,MATCH("Operare",'Sustenabilitatea proiectului'!$D$9:$R$9,0)+(COLUMN(K23)-COLUMN($D$17))),0),0)</f>
        <v>0</v>
      </c>
      <c r="L23" s="67">
        <f>IFERROR(IF(INDEX('Sustenabilitatea proiectului'!$D$9:$R$9,1,MATCH("Operare",'Sustenabilitatea proiectului'!$D$9:$R$9,0)+(COLUMN(L23)-COLUMN($D$17)))="Operare",INDEX('Sustenabilitatea proiectului'!$D31:$R31,1,MATCH("Operare",'Sustenabilitatea proiectului'!$D$9:$R$9,0)+(COLUMN(L23)-COLUMN($D$17))),0),0)</f>
        <v>0</v>
      </c>
      <c r="M23" s="67">
        <f>IFERROR(IF(INDEX('Sustenabilitatea proiectului'!$D$9:$R$9,1,MATCH("Operare",'Sustenabilitatea proiectului'!$D$9:$R$9,0)+(COLUMN(M23)-COLUMN($D$17)))="Operare",INDEX('Sustenabilitatea proiectului'!$D31:$R31,1,MATCH("Operare",'Sustenabilitatea proiectului'!$D$9:$R$9,0)+(COLUMN(M23)-COLUMN($D$17))),0),0)</f>
        <v>0</v>
      </c>
      <c r="N23" s="67">
        <f>IFERROR(IF(INDEX('Sustenabilitatea proiectului'!$D$9:$R$9,1,MATCH("Operare",'Sustenabilitatea proiectului'!$D$9:$R$9,0)+(COLUMN(N23)-COLUMN($D$17)))="Operare",INDEX('Sustenabilitatea proiectului'!$D31:$R31,1,MATCH("Operare",'Sustenabilitatea proiectului'!$D$9:$R$9,0)+(COLUMN(N23)-COLUMN($D$17))),0),0)</f>
        <v>0</v>
      </c>
      <c r="O23" s="67">
        <f>IFERROR(IF(INDEX('Sustenabilitatea proiectului'!$D$9:$R$9,1,MATCH("Operare",'Sustenabilitatea proiectului'!$D$9:$R$9,0)+(COLUMN(O23)-COLUMN($D$17)))="Operare",INDEX('Sustenabilitatea proiectului'!$D31:$R31,1,MATCH("Operare",'Sustenabilitatea proiectului'!$D$9:$R$9,0)+(COLUMN(O23)-COLUMN($D$17))),0),0)</f>
        <v>0</v>
      </c>
      <c r="P23" s="67">
        <f>IFERROR(IF(INDEX('Sustenabilitatea proiectului'!$D$9:$R$9,1,MATCH("Operare",'Sustenabilitatea proiectului'!$D$9:$R$9,0)+(COLUMN(P23)-COLUMN($D$17)))="Operare",INDEX('Sustenabilitatea proiectului'!$D31:$R31,1,MATCH("Operare",'Sustenabilitatea proiectului'!$D$9:$R$9,0)+(COLUMN(P23)-COLUMN($D$17))),0),0)</f>
        <v>0</v>
      </c>
      <c r="Q23" s="67">
        <f>IFERROR(IF(INDEX('Sustenabilitatea proiectului'!$D$9:$R$9,1,MATCH("Operare",'Sustenabilitatea proiectului'!$D$9:$R$9,0)+(COLUMN(Q23)-COLUMN($D$17)))="Operare",INDEX('Sustenabilitatea proiectului'!$D31:$R31,1,MATCH("Operare",'Sustenabilitatea proiectului'!$D$9:$R$9,0)+(COLUMN(Q23)-COLUMN($D$17))),0),0)</f>
        <v>0</v>
      </c>
      <c r="R23" s="67">
        <f>IFERROR(IF(INDEX('Sustenabilitatea proiectului'!$D$9:$R$9,1,MATCH("Operare",'Sustenabilitatea proiectului'!$D$9:$R$9,0)+(COLUMN(R23)-COLUMN($D$17)))="Operare",INDEX('Sustenabilitatea proiectului'!$D31:$R31,1,MATCH("Operare",'Sustenabilitatea proiectului'!$D$9:$R$9,0)+(COLUMN(R23)-COLUMN($D$17))),0),0)</f>
        <v>0</v>
      </c>
    </row>
    <row r="24" spans="1:19" s="12" customFormat="1" ht="30" customHeight="1" x14ac:dyDescent="0.3">
      <c r="B24" s="13"/>
      <c r="C24" s="63" t="s">
        <v>378</v>
      </c>
      <c r="D24" s="68">
        <f t="shared" ref="D24:R24" si="2">SUM(D17:D23)</f>
        <v>0</v>
      </c>
      <c r="E24" s="68">
        <f t="shared" si="2"/>
        <v>0</v>
      </c>
      <c r="F24" s="68">
        <f t="shared" si="2"/>
        <v>0</v>
      </c>
      <c r="G24" s="68">
        <f t="shared" si="2"/>
        <v>0</v>
      </c>
      <c r="H24" s="68">
        <f t="shared" si="2"/>
        <v>0</v>
      </c>
      <c r="I24" s="68">
        <f t="shared" si="2"/>
        <v>0</v>
      </c>
      <c r="J24" s="68">
        <f t="shared" si="2"/>
        <v>0</v>
      </c>
      <c r="K24" s="68">
        <f t="shared" si="2"/>
        <v>0</v>
      </c>
      <c r="L24" s="68">
        <f t="shared" si="2"/>
        <v>0</v>
      </c>
      <c r="M24" s="68">
        <f t="shared" si="2"/>
        <v>0</v>
      </c>
      <c r="N24" s="68">
        <f t="shared" si="2"/>
        <v>0</v>
      </c>
      <c r="O24" s="68">
        <f t="shared" si="2"/>
        <v>0</v>
      </c>
      <c r="P24" s="68">
        <f t="shared" si="2"/>
        <v>0</v>
      </c>
      <c r="Q24" s="68">
        <f t="shared" si="2"/>
        <v>0</v>
      </c>
      <c r="R24" s="68">
        <f t="shared" si="2"/>
        <v>0</v>
      </c>
    </row>
    <row r="25" spans="1:19" s="12" customFormat="1" ht="22.95" customHeight="1" x14ac:dyDescent="0.3">
      <c r="B25" s="13"/>
      <c r="C25" s="65" t="s">
        <v>261</v>
      </c>
      <c r="D25" s="70">
        <f t="shared" ref="D25:R25" si="3">D15-D24</f>
        <v>0</v>
      </c>
      <c r="E25" s="70">
        <f t="shared" si="3"/>
        <v>0</v>
      </c>
      <c r="F25" s="70">
        <f t="shared" si="3"/>
        <v>0</v>
      </c>
      <c r="G25" s="70">
        <f t="shared" si="3"/>
        <v>0</v>
      </c>
      <c r="H25" s="70">
        <f t="shared" si="3"/>
        <v>0</v>
      </c>
      <c r="I25" s="70">
        <f t="shared" si="3"/>
        <v>0</v>
      </c>
      <c r="J25" s="70">
        <f t="shared" si="3"/>
        <v>0</v>
      </c>
      <c r="K25" s="70">
        <f t="shared" si="3"/>
        <v>0</v>
      </c>
      <c r="L25" s="70">
        <f t="shared" si="3"/>
        <v>0</v>
      </c>
      <c r="M25" s="70">
        <f t="shared" si="3"/>
        <v>0</v>
      </c>
      <c r="N25" s="70">
        <f t="shared" si="3"/>
        <v>0</v>
      </c>
      <c r="O25" s="70">
        <f t="shared" si="3"/>
        <v>0</v>
      </c>
      <c r="P25" s="70">
        <f t="shared" si="3"/>
        <v>0</v>
      </c>
      <c r="Q25" s="70">
        <f t="shared" si="3"/>
        <v>0</v>
      </c>
      <c r="R25" s="70">
        <f t="shared" si="3"/>
        <v>0</v>
      </c>
    </row>
    <row r="26" spans="1:19" s="53" customFormat="1" ht="12" customHeight="1" x14ac:dyDescent="0.2">
      <c r="B26" s="51"/>
      <c r="C26" s="71"/>
      <c r="D26" s="52"/>
      <c r="E26" s="52"/>
      <c r="F26" s="52"/>
      <c r="G26" s="52"/>
      <c r="H26" s="52"/>
    </row>
    <row r="27" spans="1:19" s="53" customFormat="1" ht="12" customHeight="1" x14ac:dyDescent="0.2">
      <c r="B27" s="51"/>
      <c r="C27" s="71"/>
      <c r="D27" s="52"/>
      <c r="E27" s="52"/>
      <c r="F27" s="52"/>
      <c r="G27" s="52"/>
      <c r="H27" s="52"/>
    </row>
    <row r="28" spans="1:19" s="53" customFormat="1" hidden="1" x14ac:dyDescent="0.2">
      <c r="B28" s="51"/>
      <c r="C28" s="71"/>
      <c r="D28" s="54"/>
      <c r="E28" s="54"/>
      <c r="F28" s="54"/>
      <c r="G28" s="54"/>
      <c r="H28" s="52"/>
    </row>
    <row r="29" spans="1:19" hidden="1" x14ac:dyDescent="0.2"/>
    <row r="30" spans="1:19" x14ac:dyDescent="0.2">
      <c r="D30" s="55"/>
      <c r="E30" s="55"/>
      <c r="F30" s="55"/>
      <c r="G30" s="55"/>
      <c r="H30" s="55"/>
      <c r="I30" s="55"/>
      <c r="J30" s="55"/>
      <c r="K30" s="55"/>
      <c r="L30" s="55"/>
      <c r="M30" s="55"/>
      <c r="N30" s="55"/>
      <c r="O30" s="55"/>
      <c r="P30" s="55"/>
      <c r="Q30" s="55"/>
      <c r="R30" s="55"/>
      <c r="S30" s="55"/>
    </row>
    <row r="31" spans="1:19" ht="15.6" customHeight="1" x14ac:dyDescent="0.3">
      <c r="B31" s="45"/>
      <c r="C31" s="625" t="s">
        <v>370</v>
      </c>
      <c r="D31" s="625"/>
      <c r="E31" s="625"/>
      <c r="F31" s="625"/>
      <c r="G31" s="625"/>
      <c r="H31" s="625"/>
      <c r="I31" s="626"/>
      <c r="J31" s="626"/>
      <c r="K31" s="626"/>
      <c r="L31" s="626"/>
      <c r="M31" s="626"/>
      <c r="N31" s="626"/>
      <c r="O31" s="626"/>
      <c r="P31" s="626"/>
      <c r="Q31" s="626"/>
      <c r="R31" s="626"/>
    </row>
    <row r="33" spans="2:18" s="73" customFormat="1" x14ac:dyDescent="0.2">
      <c r="C33" s="5"/>
      <c r="D33" s="49"/>
      <c r="E33" s="49"/>
      <c r="F33" s="49"/>
      <c r="G33" s="49"/>
      <c r="H33" s="49"/>
      <c r="I33" s="49"/>
      <c r="J33" s="49"/>
      <c r="K33" s="49"/>
      <c r="L33" s="49"/>
      <c r="M33" s="49"/>
      <c r="N33" s="49"/>
      <c r="O33" s="49"/>
      <c r="P33" s="49"/>
      <c r="Q33" s="49"/>
      <c r="R33" s="49"/>
    </row>
    <row r="34" spans="2:18" s="73" customFormat="1" x14ac:dyDescent="0.2">
      <c r="C34" s="5"/>
      <c r="D34" s="49"/>
      <c r="E34" s="49"/>
      <c r="F34" s="49"/>
      <c r="G34" s="49"/>
      <c r="H34" s="49"/>
      <c r="I34" s="49"/>
      <c r="J34" s="49"/>
      <c r="K34" s="49"/>
      <c r="L34" s="49"/>
      <c r="M34" s="49"/>
      <c r="N34" s="49"/>
      <c r="O34" s="49"/>
      <c r="P34" s="49"/>
      <c r="Q34" s="49"/>
      <c r="R34" s="49"/>
    </row>
    <row r="35" spans="2:18" s="73" customFormat="1" ht="22.95" customHeight="1" x14ac:dyDescent="0.2">
      <c r="B35" s="74"/>
      <c r="C35" s="5" t="s">
        <v>363</v>
      </c>
      <c r="D35" s="39">
        <f>IF(D2&gt;0,IFERROR(ROUNDDOWN(D15,0),""),"")</f>
        <v>0</v>
      </c>
      <c r="E35" s="39" t="str">
        <f t="shared" ref="E35:R35" si="4">IF(E2&gt;0,IFERROR(ROUNDDOWN(E15,0),""),"")</f>
        <v/>
      </c>
      <c r="F35" s="39" t="str">
        <f t="shared" si="4"/>
        <v/>
      </c>
      <c r="G35" s="39" t="str">
        <f t="shared" si="4"/>
        <v/>
      </c>
      <c r="H35" s="39" t="str">
        <f t="shared" si="4"/>
        <v/>
      </c>
      <c r="I35" s="39" t="str">
        <f t="shared" si="4"/>
        <v/>
      </c>
      <c r="J35" s="39" t="str">
        <f t="shared" si="4"/>
        <v/>
      </c>
      <c r="K35" s="39" t="str">
        <f t="shared" si="4"/>
        <v/>
      </c>
      <c r="L35" s="39" t="str">
        <f t="shared" si="4"/>
        <v/>
      </c>
      <c r="M35" s="39" t="str">
        <f t="shared" si="4"/>
        <v/>
      </c>
      <c r="N35" s="39" t="str">
        <f t="shared" si="4"/>
        <v/>
      </c>
      <c r="O35" s="39" t="str">
        <f t="shared" si="4"/>
        <v/>
      </c>
      <c r="P35" s="39" t="str">
        <f t="shared" si="4"/>
        <v/>
      </c>
      <c r="Q35" s="39" t="str">
        <f t="shared" si="4"/>
        <v/>
      </c>
      <c r="R35" s="39" t="str">
        <f t="shared" si="4"/>
        <v/>
      </c>
    </row>
    <row r="36" spans="2:18" s="12" customFormat="1" ht="24.6" customHeight="1" x14ac:dyDescent="0.3">
      <c r="B36" s="75"/>
      <c r="C36" s="63" t="s">
        <v>364</v>
      </c>
      <c r="D36" s="39">
        <f>IF(D2&gt;0,IFERROR(ROUNDDOWN(D24,0),""),"")</f>
        <v>0</v>
      </c>
      <c r="E36" s="39" t="str">
        <f t="shared" ref="E36:R36" si="5">IF(E2&gt;0,IFERROR(ROUNDDOWN(E24,0),""),"")</f>
        <v/>
      </c>
      <c r="F36" s="39" t="str">
        <f t="shared" si="5"/>
        <v/>
      </c>
      <c r="G36" s="39" t="str">
        <f t="shared" si="5"/>
        <v/>
      </c>
      <c r="H36" s="39" t="str">
        <f t="shared" si="5"/>
        <v/>
      </c>
      <c r="I36" s="39" t="str">
        <f t="shared" si="5"/>
        <v/>
      </c>
      <c r="J36" s="39" t="str">
        <f t="shared" si="5"/>
        <v/>
      </c>
      <c r="K36" s="39" t="str">
        <f t="shared" si="5"/>
        <v/>
      </c>
      <c r="L36" s="39" t="str">
        <f t="shared" si="5"/>
        <v/>
      </c>
      <c r="M36" s="39" t="str">
        <f t="shared" si="5"/>
        <v/>
      </c>
      <c r="N36" s="39" t="str">
        <f t="shared" si="5"/>
        <v/>
      </c>
      <c r="O36" s="39" t="str">
        <f t="shared" si="5"/>
        <v/>
      </c>
      <c r="P36" s="39" t="str">
        <f t="shared" si="5"/>
        <v/>
      </c>
      <c r="Q36" s="39" t="str">
        <f t="shared" si="5"/>
        <v/>
      </c>
      <c r="R36" s="39" t="str">
        <f t="shared" si="5"/>
        <v/>
      </c>
    </row>
    <row r="37" spans="2:18" s="73" customFormat="1" ht="24" customHeight="1" x14ac:dyDescent="0.2">
      <c r="B37" s="71"/>
      <c r="C37" s="65" t="s">
        <v>261</v>
      </c>
      <c r="D37" s="38">
        <f>IFERROR(D35-D36,"")</f>
        <v>0</v>
      </c>
      <c r="E37" s="38" t="str">
        <f t="shared" ref="E37:R37" si="6">IFERROR(E35-E36,"")</f>
        <v/>
      </c>
      <c r="F37" s="38" t="str">
        <f t="shared" si="6"/>
        <v/>
      </c>
      <c r="G37" s="38" t="str">
        <f t="shared" si="6"/>
        <v/>
      </c>
      <c r="H37" s="38" t="str">
        <f t="shared" si="6"/>
        <v/>
      </c>
      <c r="I37" s="38" t="str">
        <f t="shared" si="6"/>
        <v/>
      </c>
      <c r="J37" s="38" t="str">
        <f t="shared" si="6"/>
        <v/>
      </c>
      <c r="K37" s="38" t="str">
        <f t="shared" si="6"/>
        <v/>
      </c>
      <c r="L37" s="38" t="str">
        <f t="shared" si="6"/>
        <v/>
      </c>
      <c r="M37" s="38" t="str">
        <f t="shared" si="6"/>
        <v/>
      </c>
      <c r="N37" s="38" t="str">
        <f t="shared" si="6"/>
        <v/>
      </c>
      <c r="O37" s="38" t="str">
        <f t="shared" si="6"/>
        <v/>
      </c>
      <c r="P37" s="38" t="str">
        <f t="shared" si="6"/>
        <v/>
      </c>
      <c r="Q37" s="38" t="str">
        <f t="shared" si="6"/>
        <v/>
      </c>
      <c r="R37" s="38" t="str">
        <f t="shared" si="6"/>
        <v/>
      </c>
    </row>
    <row r="38" spans="2:18" ht="46.95" customHeight="1" x14ac:dyDescent="0.2">
      <c r="B38" s="76"/>
      <c r="C38" s="13" t="str">
        <f>Amortizare!G1</f>
        <v>Cheltuieli neeligibile (Amortizarea anuala aferenta partii neeligibile (lei/an)</v>
      </c>
      <c r="D38" s="39" t="str">
        <f>IF(D2&gt;0,IFERROR(ROUNDDOWN(Amortizare!B36,0),""),"")</f>
        <v/>
      </c>
      <c r="E38" s="39" t="str">
        <f>IF(E2&gt;0,IFERROR(ROUNDDOWN(Amortizare!C36,0),""),"")</f>
        <v/>
      </c>
      <c r="F38" s="39" t="str">
        <f>IF(F2&gt;0,IFERROR(ROUNDDOWN(Amortizare!D36,0),""),"")</f>
        <v/>
      </c>
      <c r="G38" s="39" t="str">
        <f>IF(G2&gt;0,IFERROR(ROUNDDOWN(Amortizare!E36,0),""),"")</f>
        <v/>
      </c>
      <c r="H38" s="39" t="str">
        <f>IF(H2&gt;0,IFERROR(ROUNDDOWN(Amortizare!F36,0),""),"")</f>
        <v/>
      </c>
      <c r="I38" s="39" t="str">
        <f>IF(I2&gt;0,IFERROR(ROUNDDOWN(Amortizare!G36,0),""),"")</f>
        <v/>
      </c>
      <c r="J38" s="39" t="str">
        <f>IF(J2&gt;0,IFERROR(ROUNDDOWN(Amortizare!H36,0),""),"")</f>
        <v/>
      </c>
      <c r="K38" s="39" t="str">
        <f>IF(K2&gt;0,IFERROR(ROUNDDOWN(Amortizare!I36,0),""),"")</f>
        <v/>
      </c>
      <c r="L38" s="39" t="str">
        <f>IF(L2&gt;0,IFERROR(ROUNDDOWN(Amortizare!J36,0),""),"")</f>
        <v/>
      </c>
      <c r="M38" s="39" t="str">
        <f>IF(M2&gt;0,IFERROR(ROUNDDOWN(Amortizare!K36,0),""),"")</f>
        <v/>
      </c>
      <c r="N38" s="39" t="str">
        <f>IF(N2&gt;0,IFERROR(ROUNDDOWN(Amortizare!L36,0),""),"")</f>
        <v/>
      </c>
      <c r="O38" s="39" t="str">
        <f>IF(O2&gt;0,IFERROR(ROUNDDOWN(Amortizare!M36,0),""),"")</f>
        <v/>
      </c>
      <c r="P38" s="39" t="str">
        <f>IF(P2&gt;0,IFERROR(ROUNDDOWN(Amortizare!N36,0),""),"")</f>
        <v/>
      </c>
      <c r="Q38" s="39" t="str">
        <f>IF(Q2&gt;0,IFERROR(ROUNDDOWN(Amortizare!O36,0),""),"")</f>
        <v/>
      </c>
      <c r="R38" s="39" t="str">
        <f>IF(R2&gt;0,IFERROR(ROUNDDOWN(Amortizare!P36,0),""),"")</f>
        <v/>
      </c>
    </row>
    <row r="40" spans="2:18" x14ac:dyDescent="0.2">
      <c r="C40" s="65" t="s">
        <v>246</v>
      </c>
      <c r="D40" s="19"/>
    </row>
    <row r="41" spans="2:18" x14ac:dyDescent="0.2">
      <c r="C41" s="50"/>
      <c r="D41" s="40"/>
    </row>
    <row r="42" spans="2:18" x14ac:dyDescent="0.2">
      <c r="C42" s="77" t="s">
        <v>365</v>
      </c>
      <c r="D42" s="40">
        <f>NPV(Instructiuni!$D$47,D35:R35)</f>
        <v>0</v>
      </c>
    </row>
    <row r="43" spans="2:18" x14ac:dyDescent="0.2">
      <c r="C43" s="77" t="s">
        <v>366</v>
      </c>
      <c r="D43" s="40">
        <f>NPV(Instructiuni!$D$47,D36:R36)</f>
        <v>0</v>
      </c>
    </row>
    <row r="44" spans="2:18" ht="20.399999999999999" x14ac:dyDescent="0.2">
      <c r="C44" s="78" t="str">
        <f>C38</f>
        <v>Cheltuieli neeligibile (Amortizarea anuala aferenta partii neeligibile (lei/an)</v>
      </c>
      <c r="D44" s="40">
        <f>NPV(Instructiuni!$D$47,D38:R38)</f>
        <v>0</v>
      </c>
    </row>
    <row r="45" spans="2:18" ht="20.399999999999999" x14ac:dyDescent="0.2">
      <c r="C45" s="78" t="str">
        <f>Amortizare!H1</f>
        <v>Valoarea reziduală la sfârșitul perioadei de analiză  (lei)</v>
      </c>
      <c r="D45" s="40">
        <f>NPV(Instructiuni!$D$47,Amortizare!H2)</f>
        <v>0</v>
      </c>
    </row>
    <row r="46" spans="2:18" x14ac:dyDescent="0.2">
      <c r="C46" s="79" t="s">
        <v>50</v>
      </c>
      <c r="D46" s="40">
        <f>D42-D43+D45-D44</f>
        <v>0</v>
      </c>
    </row>
    <row r="47" spans="2:18" ht="18" customHeight="1" x14ac:dyDescent="0.2">
      <c r="C47" s="96" t="s">
        <v>249</v>
      </c>
      <c r="D47" s="40">
        <f>Buget_cerere!C30</f>
        <v>0</v>
      </c>
    </row>
    <row r="48" spans="2:18" ht="60" customHeight="1" x14ac:dyDescent="0.2">
      <c r="C48" s="79" t="s">
        <v>245</v>
      </c>
      <c r="D48" s="41">
        <f>IFERROR(IF(D46&gt;0,(D47-D46)/D47,1),"")</f>
        <v>1</v>
      </c>
    </row>
    <row r="49" spans="3:4" ht="61.95" customHeight="1" x14ac:dyDescent="0.2">
      <c r="C49" s="79" t="s">
        <v>342</v>
      </c>
      <c r="D49" s="40">
        <f>MAX(0,MIN(D48*Buget_cerere!$C$30,(Instructiuni!$F$12*Instructiuni!$H$37)-Buget_cerere!$G$32))</f>
        <v>0</v>
      </c>
    </row>
  </sheetData>
  <sheetProtection algorithmName="SHA-512" hashValue="hyLabpzXjCVOocoOhk0sFi2w/UNOeJhPC7ubQbQaRrXRo9Kh/Sg53NMI4gooCd3/gVOCT4LhwmwhjUhzc5RPKw==" saltValue="11iuH9om05biJ/KnVkwSlA==" spinCount="100000" sheet="1" objects="1" scenarios="1"/>
  <mergeCells count="3">
    <mergeCell ref="D6:H6"/>
    <mergeCell ref="C5:R5"/>
    <mergeCell ref="C31:R31"/>
  </mergeCells>
  <phoneticPr fontId="12" type="noConversion"/>
  <pageMargins left="0.25" right="0.25" top="0.25" bottom="0.25" header="0.05" footer="0.05"/>
  <pageSetup paperSize="8"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aie5"/>
  <dimension ref="A1:P36"/>
  <sheetViews>
    <sheetView view="pageBreakPreview" topLeftCell="A16" zoomScale="90" zoomScaleNormal="160" zoomScaleSheetLayoutView="90" workbookViewId="0">
      <selection activeCell="G26" sqref="G26"/>
    </sheetView>
  </sheetViews>
  <sheetFormatPr defaultColWidth="9.33203125" defaultRowHeight="13.8" x14ac:dyDescent="0.3"/>
  <cols>
    <col min="1" max="1" width="27.44140625" style="545" customWidth="1"/>
    <col min="2" max="2" width="13" style="546" customWidth="1"/>
    <col min="3" max="3" width="12.33203125" style="547" customWidth="1"/>
    <col min="4" max="6" width="10.5546875" style="546" customWidth="1"/>
    <col min="7" max="8" width="15.33203125" style="546" customWidth="1"/>
    <col min="9" max="14" width="15.33203125" style="540" customWidth="1"/>
    <col min="15" max="15" width="15.33203125" style="541" customWidth="1"/>
    <col min="16" max="50" width="15.33203125" style="540" customWidth="1"/>
    <col min="51" max="16384" width="9.33203125" style="540"/>
  </cols>
  <sheetData>
    <row r="1" spans="1:15" ht="82.8" x14ac:dyDescent="0.3">
      <c r="A1" s="211" t="s">
        <v>38</v>
      </c>
      <c r="B1" s="212" t="s">
        <v>279</v>
      </c>
      <c r="C1" s="212" t="s">
        <v>39</v>
      </c>
      <c r="D1" s="212" t="s">
        <v>40</v>
      </c>
      <c r="E1" s="212" t="s">
        <v>41</v>
      </c>
      <c r="F1" s="213" t="s">
        <v>42</v>
      </c>
      <c r="G1" s="214" t="s">
        <v>273</v>
      </c>
      <c r="H1" s="212" t="s">
        <v>258</v>
      </c>
      <c r="I1" s="212" t="s">
        <v>278</v>
      </c>
      <c r="J1" s="538"/>
      <c r="K1" s="538"/>
      <c r="L1" s="538"/>
      <c r="M1" s="538"/>
      <c r="N1" s="538"/>
      <c r="O1" s="539"/>
    </row>
    <row r="2" spans="1:15" ht="22.95" customHeight="1" x14ac:dyDescent="0.3">
      <c r="A2" s="222" t="s">
        <v>43</v>
      </c>
      <c r="B2" s="215"/>
      <c r="C2" s="216" t="str">
        <f>IFERROR(B2/$B$32,"0")</f>
        <v>0</v>
      </c>
      <c r="D2" s="215"/>
      <c r="E2" s="217" t="str">
        <f>IF(ISERROR(B2/$B$32*D2),"",B2/$B$32*D2)</f>
        <v/>
      </c>
      <c r="F2" s="218" t="str">
        <f>IF(ISERROR(B2/D2),"",B2/D2)</f>
        <v/>
      </c>
      <c r="G2" s="219" t="str">
        <f>IF(I2=0,"",I2/D2)</f>
        <v/>
      </c>
      <c r="H2" s="220">
        <f>IF(D2&lt;= 'Art. 56 profit din exploatare '!$D$1, 0, B2 - F2* 'Art. 56 profit din exploatare '!$D$1)</f>
        <v>0</v>
      </c>
      <c r="I2" s="221"/>
    </row>
    <row r="3" spans="1:15" ht="16.95" customHeight="1" x14ac:dyDescent="0.3">
      <c r="A3" s="222" t="s">
        <v>43</v>
      </c>
      <c r="B3" s="215"/>
      <c r="C3" s="216" t="str">
        <f>IFERROR(B3/$B$32,"0")</f>
        <v>0</v>
      </c>
      <c r="D3" s="215"/>
      <c r="E3" s="217" t="str">
        <f t="shared" ref="E3:E31" si="0">IF(ISERROR(B3/$B$32*D3),"",B3/$B$32*D3)</f>
        <v/>
      </c>
      <c r="F3" s="218" t="str">
        <f t="shared" ref="F3:F31" si="1">IF(ISERROR(B3/D3),"",B3/D3)</f>
        <v/>
      </c>
      <c r="G3" s="219" t="str">
        <f t="shared" ref="G3:G31" si="2">IF(I3=0,"",I3/D3)</f>
        <v/>
      </c>
      <c r="H3" s="220">
        <f>IF(D3&lt;= 'Art. 56 profit din exploatare '!$D$1, 0, B3 - F3* 'Art. 56 profit din exploatare '!$D$1)</f>
        <v>0</v>
      </c>
      <c r="I3" s="221"/>
    </row>
    <row r="4" spans="1:15" ht="21.6" customHeight="1" x14ac:dyDescent="0.3">
      <c r="A4" s="222" t="s">
        <v>43</v>
      </c>
      <c r="B4" s="215"/>
      <c r="C4" s="216" t="str">
        <f t="shared" ref="C4:C31" si="3">IFERROR(B4/$B$32,"0")</f>
        <v>0</v>
      </c>
      <c r="D4" s="215"/>
      <c r="E4" s="217" t="str">
        <f t="shared" si="0"/>
        <v/>
      </c>
      <c r="F4" s="218" t="str">
        <f t="shared" si="1"/>
        <v/>
      </c>
      <c r="G4" s="219" t="str">
        <f t="shared" si="2"/>
        <v/>
      </c>
      <c r="H4" s="220">
        <f>IF(D4&lt;= 'Art. 56 profit din exploatare '!$D$1, 0, B4 - F4* 'Art. 56 profit din exploatare '!$D$1)</f>
        <v>0</v>
      </c>
      <c r="I4" s="221"/>
    </row>
    <row r="5" spans="1:15" ht="21.6" customHeight="1" x14ac:dyDescent="0.3">
      <c r="A5" s="222" t="s">
        <v>43</v>
      </c>
      <c r="B5" s="215"/>
      <c r="C5" s="216" t="str">
        <f t="shared" si="3"/>
        <v>0</v>
      </c>
      <c r="D5" s="215"/>
      <c r="E5" s="217" t="str">
        <f t="shared" si="0"/>
        <v/>
      </c>
      <c r="F5" s="218" t="str">
        <f t="shared" si="1"/>
        <v/>
      </c>
      <c r="G5" s="219" t="str">
        <f t="shared" si="2"/>
        <v/>
      </c>
      <c r="H5" s="220">
        <f>IF(D5&lt;= 'Art. 56 profit din exploatare '!$D$1, 0, B5 - F5* 'Art. 56 profit din exploatare '!$D$1)</f>
        <v>0</v>
      </c>
      <c r="I5" s="221"/>
    </row>
    <row r="6" spans="1:15" ht="19.2" customHeight="1" x14ac:dyDescent="0.3">
      <c r="A6" s="222" t="s">
        <v>43</v>
      </c>
      <c r="B6" s="215"/>
      <c r="C6" s="216" t="str">
        <f t="shared" si="3"/>
        <v>0</v>
      </c>
      <c r="D6" s="215"/>
      <c r="E6" s="217" t="str">
        <f t="shared" si="0"/>
        <v/>
      </c>
      <c r="F6" s="218" t="str">
        <f t="shared" si="1"/>
        <v/>
      </c>
      <c r="G6" s="219" t="str">
        <f t="shared" si="2"/>
        <v/>
      </c>
      <c r="H6" s="220">
        <f>IF(D6&lt;= 'Art. 56 profit din exploatare '!$D$1, 0, B6 - F6* 'Art. 56 profit din exploatare '!$D$1)</f>
        <v>0</v>
      </c>
      <c r="I6" s="221"/>
    </row>
    <row r="7" spans="1:15" ht="19.2" customHeight="1" x14ac:dyDescent="0.3">
      <c r="A7" s="222" t="s">
        <v>43</v>
      </c>
      <c r="B7" s="215"/>
      <c r="C7" s="216" t="str">
        <f t="shared" si="3"/>
        <v>0</v>
      </c>
      <c r="D7" s="215"/>
      <c r="E7" s="217" t="str">
        <f t="shared" si="0"/>
        <v/>
      </c>
      <c r="F7" s="218" t="str">
        <f t="shared" si="1"/>
        <v/>
      </c>
      <c r="G7" s="219" t="str">
        <f t="shared" si="2"/>
        <v/>
      </c>
      <c r="H7" s="220">
        <f>IF(D7&lt;= 'Art. 56 profit din exploatare '!$D$1, 0, B7 - F7* 'Art. 56 profit din exploatare '!$D$1)</f>
        <v>0</v>
      </c>
      <c r="I7" s="221"/>
    </row>
    <row r="8" spans="1:15" ht="24.6" customHeight="1" x14ac:dyDescent="0.3">
      <c r="A8" s="222" t="s">
        <v>43</v>
      </c>
      <c r="B8" s="215"/>
      <c r="C8" s="216" t="str">
        <f t="shared" si="3"/>
        <v>0</v>
      </c>
      <c r="D8" s="215"/>
      <c r="E8" s="217" t="str">
        <f t="shared" si="0"/>
        <v/>
      </c>
      <c r="F8" s="218" t="str">
        <f t="shared" si="1"/>
        <v/>
      </c>
      <c r="G8" s="219" t="str">
        <f t="shared" si="2"/>
        <v/>
      </c>
      <c r="H8" s="220">
        <f>IF(D8&lt;= 'Art. 56 profit din exploatare '!$D$1, 0, B8 - F8* 'Art. 56 profit din exploatare '!$D$1)</f>
        <v>0</v>
      </c>
      <c r="I8" s="221"/>
    </row>
    <row r="9" spans="1:15" ht="21" customHeight="1" x14ac:dyDescent="0.3">
      <c r="A9" s="222" t="s">
        <v>43</v>
      </c>
      <c r="B9" s="215"/>
      <c r="C9" s="216" t="str">
        <f t="shared" si="3"/>
        <v>0</v>
      </c>
      <c r="D9" s="215"/>
      <c r="E9" s="217" t="str">
        <f t="shared" si="0"/>
        <v/>
      </c>
      <c r="F9" s="218" t="str">
        <f>IF(ISERROR(B9/D9),"",B9/D9)</f>
        <v/>
      </c>
      <c r="G9" s="219" t="str">
        <f t="shared" si="2"/>
        <v/>
      </c>
      <c r="H9" s="220">
        <f>IF(D9&lt;= 'Art. 56 profit din exploatare '!$D$1, 0, B9 - F9* 'Art. 56 profit din exploatare '!$D$1)</f>
        <v>0</v>
      </c>
      <c r="I9" s="221"/>
    </row>
    <row r="10" spans="1:15" ht="19.2" customHeight="1" x14ac:dyDescent="0.3">
      <c r="A10" s="222" t="s">
        <v>43</v>
      </c>
      <c r="B10" s="215"/>
      <c r="C10" s="216" t="str">
        <f t="shared" si="3"/>
        <v>0</v>
      </c>
      <c r="D10" s="215"/>
      <c r="E10" s="217" t="str">
        <f t="shared" si="0"/>
        <v/>
      </c>
      <c r="F10" s="218" t="str">
        <f t="shared" si="1"/>
        <v/>
      </c>
      <c r="G10" s="219" t="str">
        <f t="shared" si="2"/>
        <v/>
      </c>
      <c r="H10" s="220">
        <f>IF(D10&lt;= 'Art. 56 profit din exploatare '!$D$1, 0, B10 - F10* 'Art. 56 profit din exploatare '!$D$1)</f>
        <v>0</v>
      </c>
      <c r="I10" s="221"/>
    </row>
    <row r="11" spans="1:15" ht="19.95" customHeight="1" x14ac:dyDescent="0.3">
      <c r="A11" s="222" t="s">
        <v>43</v>
      </c>
      <c r="B11" s="215"/>
      <c r="C11" s="216" t="str">
        <f t="shared" si="3"/>
        <v>0</v>
      </c>
      <c r="D11" s="215"/>
      <c r="E11" s="217" t="str">
        <f t="shared" si="0"/>
        <v/>
      </c>
      <c r="F11" s="218" t="str">
        <f t="shared" si="1"/>
        <v/>
      </c>
      <c r="G11" s="219" t="str">
        <f t="shared" si="2"/>
        <v/>
      </c>
      <c r="H11" s="220">
        <f>IF(D11&lt;= 'Art. 56 profit din exploatare '!$D$1, 0, B11 - F11* 'Art. 56 profit din exploatare '!$D$1)</f>
        <v>0</v>
      </c>
      <c r="I11" s="221"/>
    </row>
    <row r="12" spans="1:15" ht="21.6" customHeight="1" x14ac:dyDescent="0.3">
      <c r="A12" s="222" t="s">
        <v>43</v>
      </c>
      <c r="B12" s="215"/>
      <c r="C12" s="216" t="str">
        <f t="shared" si="3"/>
        <v>0</v>
      </c>
      <c r="D12" s="215"/>
      <c r="E12" s="217" t="str">
        <f t="shared" si="0"/>
        <v/>
      </c>
      <c r="F12" s="218" t="str">
        <f t="shared" si="1"/>
        <v/>
      </c>
      <c r="G12" s="219" t="str">
        <f t="shared" si="2"/>
        <v/>
      </c>
      <c r="H12" s="220">
        <f>IF(D12&lt;= 'Art. 56 profit din exploatare '!$D$1, 0, B12 - F12* 'Art. 56 profit din exploatare '!$D$1)</f>
        <v>0</v>
      </c>
      <c r="I12" s="221"/>
    </row>
    <row r="13" spans="1:15" ht="18.600000000000001" customHeight="1" x14ac:dyDescent="0.3">
      <c r="A13" s="222" t="s">
        <v>43</v>
      </c>
      <c r="B13" s="215"/>
      <c r="C13" s="216" t="str">
        <f t="shared" si="3"/>
        <v>0</v>
      </c>
      <c r="D13" s="215"/>
      <c r="E13" s="217" t="str">
        <f t="shared" si="0"/>
        <v/>
      </c>
      <c r="F13" s="218" t="str">
        <f t="shared" si="1"/>
        <v/>
      </c>
      <c r="G13" s="219" t="str">
        <f t="shared" si="2"/>
        <v/>
      </c>
      <c r="H13" s="220">
        <f>IF(D13&lt;= 'Art. 56 profit din exploatare '!$D$1, 0, B13 - F13* 'Art. 56 profit din exploatare '!$D$1)</f>
        <v>0</v>
      </c>
      <c r="I13" s="221"/>
    </row>
    <row r="14" spans="1:15" ht="19.95" customHeight="1" x14ac:dyDescent="0.3">
      <c r="A14" s="222" t="s">
        <v>43</v>
      </c>
      <c r="B14" s="215"/>
      <c r="C14" s="216" t="str">
        <f t="shared" si="3"/>
        <v>0</v>
      </c>
      <c r="D14" s="215"/>
      <c r="E14" s="217" t="str">
        <f t="shared" si="0"/>
        <v/>
      </c>
      <c r="F14" s="218" t="str">
        <f t="shared" si="1"/>
        <v/>
      </c>
      <c r="G14" s="219" t="str">
        <f t="shared" si="2"/>
        <v/>
      </c>
      <c r="H14" s="220">
        <f>IF(D14&lt;= 'Art. 56 profit din exploatare '!$D$1, 0, B14 - F14* 'Art. 56 profit din exploatare '!$D$1)</f>
        <v>0</v>
      </c>
      <c r="I14" s="221"/>
    </row>
    <row r="15" spans="1:15" ht="22.2" customHeight="1" x14ac:dyDescent="0.3">
      <c r="A15" s="222" t="s">
        <v>43</v>
      </c>
      <c r="B15" s="215"/>
      <c r="C15" s="216" t="str">
        <f t="shared" si="3"/>
        <v>0</v>
      </c>
      <c r="D15" s="215"/>
      <c r="E15" s="217" t="str">
        <f t="shared" si="0"/>
        <v/>
      </c>
      <c r="F15" s="218" t="str">
        <f t="shared" si="1"/>
        <v/>
      </c>
      <c r="G15" s="219" t="str">
        <f t="shared" si="2"/>
        <v/>
      </c>
      <c r="H15" s="220">
        <f>IF(D15&lt;= 'Art. 56 profit din exploatare '!$D$1, 0, B15 - F15* 'Art. 56 profit din exploatare '!$D$1)</f>
        <v>0</v>
      </c>
      <c r="I15" s="221"/>
    </row>
    <row r="16" spans="1:15" ht="22.2" customHeight="1" x14ac:dyDescent="0.3">
      <c r="A16" s="222" t="s">
        <v>43</v>
      </c>
      <c r="B16" s="215"/>
      <c r="C16" s="216" t="str">
        <f t="shared" si="3"/>
        <v>0</v>
      </c>
      <c r="D16" s="215"/>
      <c r="E16" s="217" t="str">
        <f t="shared" si="0"/>
        <v/>
      </c>
      <c r="F16" s="218" t="str">
        <f t="shared" si="1"/>
        <v/>
      </c>
      <c r="G16" s="219" t="str">
        <f t="shared" si="2"/>
        <v/>
      </c>
      <c r="H16" s="220">
        <f>IF(D16&lt;= 'Art. 56 profit din exploatare '!$D$1, 0, B16 - F16* 'Art. 56 profit din exploatare '!$D$1)</f>
        <v>0</v>
      </c>
      <c r="I16" s="221"/>
    </row>
    <row r="17" spans="1:9" ht="20.399999999999999" customHeight="1" x14ac:dyDescent="0.3">
      <c r="A17" s="222" t="s">
        <v>43</v>
      </c>
      <c r="B17" s="215"/>
      <c r="C17" s="216" t="str">
        <f t="shared" si="3"/>
        <v>0</v>
      </c>
      <c r="D17" s="215"/>
      <c r="E17" s="217" t="str">
        <f t="shared" si="0"/>
        <v/>
      </c>
      <c r="F17" s="218" t="str">
        <f t="shared" si="1"/>
        <v/>
      </c>
      <c r="G17" s="219" t="str">
        <f>IF(I17=0,"",I17/D17)</f>
        <v/>
      </c>
      <c r="H17" s="220">
        <f>IF(D17&lt;= 'Art. 56 profit din exploatare '!$D$1, 0, B17 - F17* 'Art. 56 profit din exploatare '!$D$1)</f>
        <v>0</v>
      </c>
      <c r="I17" s="221"/>
    </row>
    <row r="18" spans="1:9" ht="20.399999999999999" customHeight="1" x14ac:dyDescent="0.3">
      <c r="A18" s="222" t="s">
        <v>43</v>
      </c>
      <c r="B18" s="215"/>
      <c r="C18" s="216" t="str">
        <f t="shared" si="3"/>
        <v>0</v>
      </c>
      <c r="D18" s="215"/>
      <c r="E18" s="217" t="str">
        <f t="shared" si="0"/>
        <v/>
      </c>
      <c r="F18" s="218" t="str">
        <f t="shared" si="1"/>
        <v/>
      </c>
      <c r="G18" s="219" t="str">
        <f t="shared" si="2"/>
        <v/>
      </c>
      <c r="H18" s="220">
        <f>IF(D18&lt;= 'Art. 56 profit din exploatare '!$D$1, 0, B18 - F18* 'Art. 56 profit din exploatare '!$D$1)</f>
        <v>0</v>
      </c>
      <c r="I18" s="221"/>
    </row>
    <row r="19" spans="1:9" ht="21.6" customHeight="1" x14ac:dyDescent="0.3">
      <c r="A19" s="222" t="s">
        <v>43</v>
      </c>
      <c r="B19" s="215"/>
      <c r="C19" s="216" t="str">
        <f t="shared" si="3"/>
        <v>0</v>
      </c>
      <c r="D19" s="215"/>
      <c r="E19" s="217" t="str">
        <f t="shared" si="0"/>
        <v/>
      </c>
      <c r="F19" s="218" t="str">
        <f t="shared" si="1"/>
        <v/>
      </c>
      <c r="G19" s="219" t="str">
        <f t="shared" si="2"/>
        <v/>
      </c>
      <c r="H19" s="220">
        <f>IF(D19&lt;= 'Art. 56 profit din exploatare '!$D$1, 0, B19 - F19* 'Art. 56 profit din exploatare '!$D$1)</f>
        <v>0</v>
      </c>
      <c r="I19" s="221"/>
    </row>
    <row r="20" spans="1:9" ht="18" customHeight="1" x14ac:dyDescent="0.3">
      <c r="A20" s="222" t="s">
        <v>43</v>
      </c>
      <c r="B20" s="215"/>
      <c r="C20" s="216" t="str">
        <f t="shared" si="3"/>
        <v>0</v>
      </c>
      <c r="D20" s="215"/>
      <c r="E20" s="217" t="str">
        <f t="shared" si="0"/>
        <v/>
      </c>
      <c r="F20" s="218" t="str">
        <f t="shared" si="1"/>
        <v/>
      </c>
      <c r="G20" s="219" t="str">
        <f t="shared" si="2"/>
        <v/>
      </c>
      <c r="H20" s="220">
        <f>IF(D20&lt;= 'Art. 56 profit din exploatare '!$D$1, 0, B20 - F20* 'Art. 56 profit din exploatare '!$D$1)</f>
        <v>0</v>
      </c>
      <c r="I20" s="221"/>
    </row>
    <row r="21" spans="1:9" ht="18" customHeight="1" x14ac:dyDescent="0.3">
      <c r="A21" s="222" t="s">
        <v>43</v>
      </c>
      <c r="B21" s="215"/>
      <c r="C21" s="216" t="str">
        <f t="shared" si="3"/>
        <v>0</v>
      </c>
      <c r="D21" s="215"/>
      <c r="E21" s="217" t="str">
        <f t="shared" si="0"/>
        <v/>
      </c>
      <c r="F21" s="218" t="str">
        <f t="shared" si="1"/>
        <v/>
      </c>
      <c r="G21" s="219" t="str">
        <f t="shared" si="2"/>
        <v/>
      </c>
      <c r="H21" s="220">
        <f>IF(D21&lt;= 'Art. 56 profit din exploatare '!$D$1, 0, B21 - F21* 'Art. 56 profit din exploatare '!$D$1)</f>
        <v>0</v>
      </c>
      <c r="I21" s="221"/>
    </row>
    <row r="22" spans="1:9" ht="21.6" customHeight="1" x14ac:dyDescent="0.3">
      <c r="A22" s="222" t="s">
        <v>43</v>
      </c>
      <c r="B22" s="215"/>
      <c r="C22" s="216" t="str">
        <f t="shared" si="3"/>
        <v>0</v>
      </c>
      <c r="D22" s="215"/>
      <c r="E22" s="217" t="str">
        <f t="shared" si="0"/>
        <v/>
      </c>
      <c r="F22" s="218" t="str">
        <f t="shared" si="1"/>
        <v/>
      </c>
      <c r="G22" s="219" t="str">
        <f t="shared" si="2"/>
        <v/>
      </c>
      <c r="H22" s="220">
        <f>IF(D22&lt;= 'Art. 56 profit din exploatare '!$D$1, 0, B22 - F22* 'Art. 56 profit din exploatare '!$D$1)</f>
        <v>0</v>
      </c>
      <c r="I22" s="221"/>
    </row>
    <row r="23" spans="1:9" ht="18" customHeight="1" x14ac:dyDescent="0.3">
      <c r="A23" s="222" t="s">
        <v>43</v>
      </c>
      <c r="B23" s="215"/>
      <c r="C23" s="216" t="str">
        <f t="shared" si="3"/>
        <v>0</v>
      </c>
      <c r="D23" s="215"/>
      <c r="E23" s="217" t="str">
        <f t="shared" si="0"/>
        <v/>
      </c>
      <c r="F23" s="218" t="str">
        <f t="shared" si="1"/>
        <v/>
      </c>
      <c r="G23" s="219" t="str">
        <f t="shared" si="2"/>
        <v/>
      </c>
      <c r="H23" s="220">
        <f>IF(D23&lt;= 'Art. 56 profit din exploatare '!$D$1, 0, B23 - F23* 'Art. 56 profit din exploatare '!$D$1)</f>
        <v>0</v>
      </c>
      <c r="I23" s="221"/>
    </row>
    <row r="24" spans="1:9" ht="16.95" customHeight="1" x14ac:dyDescent="0.3">
      <c r="A24" s="222" t="s">
        <v>43</v>
      </c>
      <c r="B24" s="215"/>
      <c r="C24" s="216" t="str">
        <f t="shared" si="3"/>
        <v>0</v>
      </c>
      <c r="D24" s="215"/>
      <c r="E24" s="217" t="str">
        <f t="shared" si="0"/>
        <v/>
      </c>
      <c r="F24" s="218" t="str">
        <f t="shared" si="1"/>
        <v/>
      </c>
      <c r="G24" s="219" t="str">
        <f t="shared" si="2"/>
        <v/>
      </c>
      <c r="H24" s="220">
        <f>IF(D24&lt;= 'Art. 56 profit din exploatare '!$D$1, 0, B24 - F24* 'Art. 56 profit din exploatare '!$D$1)</f>
        <v>0</v>
      </c>
      <c r="I24" s="221"/>
    </row>
    <row r="25" spans="1:9" ht="19.2" customHeight="1" x14ac:dyDescent="0.3">
      <c r="A25" s="222" t="s">
        <v>43</v>
      </c>
      <c r="B25" s="215"/>
      <c r="C25" s="216" t="str">
        <f t="shared" si="3"/>
        <v>0</v>
      </c>
      <c r="D25" s="215"/>
      <c r="E25" s="217" t="str">
        <f t="shared" si="0"/>
        <v/>
      </c>
      <c r="F25" s="218" t="str">
        <f t="shared" si="1"/>
        <v/>
      </c>
      <c r="G25" s="219" t="str">
        <f t="shared" si="2"/>
        <v/>
      </c>
      <c r="H25" s="220">
        <f>IF(D25&lt;= 'Art. 56 profit din exploatare '!$D$1, 0, B25 - F25* 'Art. 56 profit din exploatare '!$D$1)</f>
        <v>0</v>
      </c>
      <c r="I25" s="221"/>
    </row>
    <row r="26" spans="1:9" ht="22.2" customHeight="1" x14ac:dyDescent="0.3">
      <c r="A26" s="222" t="s">
        <v>43</v>
      </c>
      <c r="B26" s="215"/>
      <c r="C26" s="216" t="str">
        <f t="shared" si="3"/>
        <v>0</v>
      </c>
      <c r="D26" s="215"/>
      <c r="E26" s="217" t="str">
        <f t="shared" si="0"/>
        <v/>
      </c>
      <c r="F26" s="218" t="str">
        <f t="shared" si="1"/>
        <v/>
      </c>
      <c r="G26" s="219" t="str">
        <f t="shared" si="2"/>
        <v/>
      </c>
      <c r="H26" s="220">
        <f>IF(D26&lt;= 'Art. 56 profit din exploatare '!$D$1, 0, B26 - F26* 'Art. 56 profit din exploatare '!$D$1)</f>
        <v>0</v>
      </c>
      <c r="I26" s="221"/>
    </row>
    <row r="27" spans="1:9" ht="21.6" customHeight="1" x14ac:dyDescent="0.3">
      <c r="A27" s="222" t="s">
        <v>43</v>
      </c>
      <c r="B27" s="215"/>
      <c r="C27" s="216" t="str">
        <f t="shared" si="3"/>
        <v>0</v>
      </c>
      <c r="D27" s="215"/>
      <c r="E27" s="217" t="str">
        <f t="shared" si="0"/>
        <v/>
      </c>
      <c r="F27" s="218" t="str">
        <f t="shared" si="1"/>
        <v/>
      </c>
      <c r="G27" s="219" t="str">
        <f t="shared" si="2"/>
        <v/>
      </c>
      <c r="H27" s="220">
        <f>IF(D27&lt;= 'Art. 56 profit din exploatare '!$D$1, 0, B27 - F27* 'Art. 56 profit din exploatare '!$D$1)</f>
        <v>0</v>
      </c>
      <c r="I27" s="221"/>
    </row>
    <row r="28" spans="1:9" ht="19.95" customHeight="1" x14ac:dyDescent="0.3">
      <c r="A28" s="222" t="s">
        <v>43</v>
      </c>
      <c r="B28" s="215"/>
      <c r="C28" s="216" t="str">
        <f t="shared" si="3"/>
        <v>0</v>
      </c>
      <c r="D28" s="215"/>
      <c r="E28" s="217" t="str">
        <f t="shared" si="0"/>
        <v/>
      </c>
      <c r="F28" s="218" t="str">
        <f t="shared" si="1"/>
        <v/>
      </c>
      <c r="G28" s="219" t="str">
        <f t="shared" si="2"/>
        <v/>
      </c>
      <c r="H28" s="220">
        <f>IF(D28&lt;= 'Art. 56 profit din exploatare '!$D$1, 0, B28 - F28* 'Art. 56 profit din exploatare '!$D$1)</f>
        <v>0</v>
      </c>
      <c r="I28" s="221"/>
    </row>
    <row r="29" spans="1:9" ht="19.95" customHeight="1" x14ac:dyDescent="0.3">
      <c r="A29" s="222" t="s">
        <v>43</v>
      </c>
      <c r="B29" s="215"/>
      <c r="C29" s="216" t="str">
        <f t="shared" si="3"/>
        <v>0</v>
      </c>
      <c r="D29" s="215"/>
      <c r="E29" s="217" t="str">
        <f t="shared" si="0"/>
        <v/>
      </c>
      <c r="F29" s="218" t="str">
        <f t="shared" si="1"/>
        <v/>
      </c>
      <c r="G29" s="219" t="str">
        <f t="shared" si="2"/>
        <v/>
      </c>
      <c r="H29" s="220">
        <f>IF(D29&lt;= 'Art. 56 profit din exploatare '!$D$1, 0, B29 - F29* 'Art. 56 profit din exploatare '!$D$1)</f>
        <v>0</v>
      </c>
      <c r="I29" s="221"/>
    </row>
    <row r="30" spans="1:9" ht="19.95" customHeight="1" x14ac:dyDescent="0.3">
      <c r="A30" s="222" t="s">
        <v>43</v>
      </c>
      <c r="B30" s="215"/>
      <c r="C30" s="216" t="str">
        <f t="shared" si="3"/>
        <v>0</v>
      </c>
      <c r="D30" s="215"/>
      <c r="E30" s="217" t="str">
        <f t="shared" si="0"/>
        <v/>
      </c>
      <c r="F30" s="218" t="str">
        <f t="shared" si="1"/>
        <v/>
      </c>
      <c r="G30" s="219" t="str">
        <f t="shared" si="2"/>
        <v/>
      </c>
      <c r="H30" s="220">
        <f>IF(D30&lt;= 'Art. 56 profit din exploatare '!$D$1, 0, B30 - F30* 'Art. 56 profit din exploatare '!$D$1)</f>
        <v>0</v>
      </c>
      <c r="I30" s="221"/>
    </row>
    <row r="31" spans="1:9" ht="16.2" customHeight="1" x14ac:dyDescent="0.3">
      <c r="A31" s="222" t="s">
        <v>43</v>
      </c>
      <c r="B31" s="215"/>
      <c r="C31" s="216" t="str">
        <f t="shared" si="3"/>
        <v>0</v>
      </c>
      <c r="D31" s="215"/>
      <c r="E31" s="217" t="str">
        <f t="shared" si="0"/>
        <v/>
      </c>
      <c r="F31" s="218" t="str">
        <f t="shared" si="1"/>
        <v/>
      </c>
      <c r="G31" s="219" t="str">
        <f t="shared" si="2"/>
        <v/>
      </c>
      <c r="H31" s="220">
        <f>IF(D31&lt;= 'Art. 56 profit din exploatare '!$D$1, 0, B31 - F31* 'Art. 56 profit din exploatare '!$D$1)</f>
        <v>0</v>
      </c>
      <c r="I31" s="221"/>
    </row>
    <row r="32" spans="1:9" x14ac:dyDescent="0.3">
      <c r="A32" s="223" t="s">
        <v>0</v>
      </c>
      <c r="B32" s="224">
        <f>SUM(B2:B31)</f>
        <v>0</v>
      </c>
      <c r="C32" s="225">
        <f>SUM(C2:C31)</f>
        <v>0</v>
      </c>
      <c r="D32" s="224"/>
      <c r="E32" s="224">
        <f>ROUNDUP(SUM(E2:E31),0)</f>
        <v>0</v>
      </c>
      <c r="F32" s="224">
        <f>ROUNDUP(SUM(F2:F31),0)</f>
        <v>0</v>
      </c>
      <c r="G32" s="224">
        <f>ROUNDUP(SUM(G2:G31),0)</f>
        <v>0</v>
      </c>
      <c r="H32" s="224">
        <f>ROUNDUP(SUM(H2:H31),0)</f>
        <v>0</v>
      </c>
      <c r="I32" s="224">
        <f>ROUNDUP(SUM(I2:I31),0)</f>
        <v>0</v>
      </c>
    </row>
    <row r="36" spans="1:16" s="544" customFormat="1" x14ac:dyDescent="0.3">
      <c r="A36" s="542"/>
      <c r="B36" s="543" t="str" cm="1">
        <f t="array" ref="B36">IF(SUMPRODUCT(--ISNUMBER($G$2:$G$31),--ISNUMBER($D$2:$D$31),--('Art. 56 profit din exploatare '!D2&lt;=$D$2:$D$31),$G$2:$G$31)=0,"",SUMPRODUCT(--ISNUMBER($G$2:$G$31),--ISNUMBER($D$2:$D$31),--('Art. 56 profit din exploatare '!D2&lt;=$D$2:$D$31),$G$2:$G$31))</f>
        <v/>
      </c>
      <c r="C36" s="543" t="str" cm="1">
        <f t="array" ref="C36">IF(SUMPRODUCT(--ISNUMBER($G$2:$G$31),--ISNUMBER($D$2:$D$31),--('Art. 56 profit din exploatare '!E2&lt;=$D$2:$D$31),$G$2:$G$31)=0,"",SUMPRODUCT(--ISNUMBER($G$2:$G$31),--ISNUMBER($D$2:$D$31),--('Art. 56 profit din exploatare '!E2&lt;=$D$2:$D$31),$G$2:$G$31))</f>
        <v/>
      </c>
      <c r="D36" s="543" t="str" cm="1">
        <f t="array" ref="D36">IF(SUMPRODUCT(--ISNUMBER($G$2:$G$31),--ISNUMBER($D$2:$D$31),--('Art. 56 profit din exploatare '!F2&lt;=$D$2:$D$31),$G$2:$G$31)=0,"",SUMPRODUCT(--ISNUMBER($G$2:$G$31),--ISNUMBER($D$2:$D$31),--('Art. 56 profit din exploatare '!F2&lt;=$D$2:$D$31),$G$2:$G$31))</f>
        <v/>
      </c>
      <c r="E36" s="543" t="str" cm="1">
        <f t="array" ref="E36">IF(SUMPRODUCT(--ISNUMBER($G$2:$G$31),--ISNUMBER($D$2:$D$31),--('Art. 56 profit din exploatare '!G2&lt;=$D$2:$D$31),$G$2:$G$31)=0,"",SUMPRODUCT(--ISNUMBER($G$2:$G$31),--ISNUMBER($D$2:$D$31),--('Art. 56 profit din exploatare '!G2&lt;=$D$2:$D$31),$G$2:$G$31))</f>
        <v/>
      </c>
      <c r="F36" s="543" t="str" cm="1">
        <f t="array" ref="F36">IF(SUMPRODUCT(--ISNUMBER($G$2:$G$31),--ISNUMBER($D$2:$D$31),--('Art. 56 profit din exploatare '!H2&lt;=$D$2:$D$31),$G$2:$G$31)=0,"",SUMPRODUCT(--ISNUMBER($G$2:$G$31),--ISNUMBER($D$2:$D$31),--('Art. 56 profit din exploatare '!H2&lt;=$D$2:$D$31),$G$2:$G$31))</f>
        <v/>
      </c>
      <c r="G36" s="543" t="str" cm="1">
        <f t="array" ref="G36">IF(SUMPRODUCT(--ISNUMBER($G$2:$G$31),--ISNUMBER($D$2:$D$31),--('Art. 56 profit din exploatare '!I2&lt;=$D$2:$D$31),$G$2:$G$31)=0,"",SUMPRODUCT(--ISNUMBER($G$2:$G$31),--ISNUMBER($D$2:$D$31),--('Art. 56 profit din exploatare '!I2&lt;=$D$2:$D$31),$G$2:$G$31))</f>
        <v/>
      </c>
      <c r="H36" s="543" t="str" cm="1">
        <f t="array" ref="H36">IF(SUMPRODUCT(--ISNUMBER($G$2:$G$31),--ISNUMBER($D$2:$D$31),--('Art. 56 profit din exploatare '!J2&lt;=$D$2:$D$31),$G$2:$G$31)=0,"",SUMPRODUCT(--ISNUMBER($G$2:$G$31),--ISNUMBER($D$2:$D$31),--('Art. 56 profit din exploatare '!J2&lt;=$D$2:$D$31),$G$2:$G$31))</f>
        <v/>
      </c>
      <c r="I36" s="543" t="str" cm="1">
        <f t="array" ref="I36">IF(SUMPRODUCT(--ISNUMBER($G$2:$G$31),--ISNUMBER($D$2:$D$31),--('Art. 56 profit din exploatare '!K2&lt;=$D$2:$D$31),$G$2:$G$31)=0,"",SUMPRODUCT(--ISNUMBER($G$2:$G$31),--ISNUMBER($D$2:$D$31),--('Art. 56 profit din exploatare '!K2&lt;=$D$2:$D$31),$G$2:$G$31))</f>
        <v/>
      </c>
      <c r="J36" s="543" t="str" cm="1">
        <f t="array" ref="J36">IF(SUMPRODUCT(--ISNUMBER($G$2:$G$31),--ISNUMBER($D$2:$D$31),--('Art. 56 profit din exploatare '!L2&lt;=$D$2:$D$31),$G$2:$G$31)=0,"",SUMPRODUCT(--ISNUMBER($G$2:$G$31),--ISNUMBER($D$2:$D$31),--('Art. 56 profit din exploatare '!L2&lt;=$D$2:$D$31),$G$2:$G$31))</f>
        <v/>
      </c>
      <c r="K36" s="543" t="str" cm="1">
        <f t="array" ref="K36">IF(SUMPRODUCT(--ISNUMBER($G$2:$G$31),--ISNUMBER($D$2:$D$31),--('Art. 56 profit din exploatare '!M2&lt;=$D$2:$D$31),$G$2:$G$31)=0,"",SUMPRODUCT(--ISNUMBER($G$2:$G$31),--ISNUMBER($D$2:$D$31),--('Art. 56 profit din exploatare '!M2&lt;=$D$2:$D$31),$G$2:$G$31))</f>
        <v/>
      </c>
      <c r="L36" s="543" t="str" cm="1">
        <f t="array" ref="L36">IF(SUMPRODUCT(--ISNUMBER($G$2:$G$31),--ISNUMBER($D$2:$D$31),--('Art. 56 profit din exploatare '!N2&lt;=$D$2:$D$31),$G$2:$G$31)=0,"",SUMPRODUCT(--ISNUMBER($G$2:$G$31),--ISNUMBER($D$2:$D$31),--('Art. 56 profit din exploatare '!N2&lt;=$D$2:$D$31),$G$2:$G$31))</f>
        <v/>
      </c>
      <c r="M36" s="543" t="str" cm="1">
        <f t="array" ref="M36">IF(SUMPRODUCT(--ISNUMBER($G$2:$G$31),--ISNUMBER($D$2:$D$31),--('Art. 56 profit din exploatare '!O2&lt;=$D$2:$D$31),$G$2:$G$31)=0,"",SUMPRODUCT(--ISNUMBER($G$2:$G$31),--ISNUMBER($D$2:$D$31),--('Art. 56 profit din exploatare '!O2&lt;=$D$2:$D$31),$G$2:$G$31))</f>
        <v/>
      </c>
      <c r="N36" s="543" t="str" cm="1">
        <f t="array" ref="N36">IF(SUMPRODUCT(--ISNUMBER($G$2:$G$31),--ISNUMBER($D$2:$D$31),--('Art. 56 profit din exploatare '!P2&lt;=$D$2:$D$31),$G$2:$G$31)=0,"",SUMPRODUCT(--ISNUMBER($G$2:$G$31),--ISNUMBER($D$2:$D$31),--('Art. 56 profit din exploatare '!P2&lt;=$D$2:$D$31),$G$2:$G$31))</f>
        <v/>
      </c>
      <c r="O36" s="543" t="str" cm="1">
        <f t="array" ref="O36">IF(SUMPRODUCT(--ISNUMBER($G$2:$G$31),--ISNUMBER($D$2:$D$31),--('Art. 56 profit din exploatare '!Q2&lt;=$D$2:$D$31),$G$2:$G$31)=0,"",SUMPRODUCT(--ISNUMBER($G$2:$G$31),--ISNUMBER($D$2:$D$31),--('Art. 56 profit din exploatare '!Q2&lt;=$D$2:$D$31),$G$2:$G$31))</f>
        <v/>
      </c>
      <c r="P36" s="543" t="str" cm="1">
        <f t="array" ref="P36">IF(SUMPRODUCT(--ISNUMBER($G$2:$G$31),--ISNUMBER($D$2:$D$31),--('Art. 56 profit din exploatare '!R2&lt;=$D$2:$D$31),$G$2:$G$31)=0,"",SUMPRODUCT(--ISNUMBER($G$2:$G$31),--ISNUMBER($D$2:$D$31),--('Art. 56 profit din exploatare '!R2&lt;=$D$2:$D$31),$G$2:$G$31))</f>
        <v/>
      </c>
    </row>
  </sheetData>
  <sheetProtection algorithmName="SHA-512" hashValue="FCLW1NBZCa5rMm+vWw7+v64rGh75svFtZXSD/lck4YRDni7KqAkpi3cUHbYXoi5TYjl4TNnOs4Ag0WlsZHL/Pw==" saltValue="7uafAOVK3fWPfiMp+vFbeQ==" spinCount="100000" sheet="1" objects="1" scenarios="1"/>
  <protectedRanges>
    <protectedRange sqref="A2:B31 D2:D31 I2:I31" name="Range1"/>
  </protectedRanges>
  <pageMargins left="0.2" right="0.2" top="0.25" bottom="0.25" header="0" footer="0"/>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aie6"/>
  <dimension ref="A1:AU1"/>
  <sheetViews>
    <sheetView workbookViewId="0">
      <selection activeCell="H9" sqref="H9"/>
    </sheetView>
  </sheetViews>
  <sheetFormatPr defaultColWidth="8.88671875" defaultRowHeight="13.8" x14ac:dyDescent="0.3"/>
  <cols>
    <col min="1" max="16384" width="8.88671875" style="81"/>
  </cols>
  <sheetData>
    <row r="1" spans="1:47" ht="18" x14ac:dyDescent="0.3">
      <c r="A1" s="80"/>
      <c r="B1" s="80"/>
      <c r="C1" s="80"/>
      <c r="D1" s="80"/>
      <c r="E1" s="80"/>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c r="AQ1" s="80"/>
      <c r="AR1" s="80"/>
      <c r="AS1" s="80"/>
      <c r="AT1" s="80"/>
      <c r="AU1" s="80"/>
    </row>
  </sheetData>
  <sheetProtection algorithmName="SHA-512" hashValue="jhMtsFX3l/UsRx8Q+BUt4hnP3VjzsEZHtmDFFq30Dztuy9+dHe4Ss1C2iRzV9NSBhlRsyRMMfDT2+fv579nYdQ==" saltValue="dihRBx0BypXR6UjkWDkvNw==" spinCount="100000" sheet="1" objects="1" scenarios="1"/>
  <phoneticPr fontId="12" type="noConversion"/>
  <pageMargins left="0" right="0" top="0" bottom="0"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aie7"/>
  <dimension ref="A1:M56"/>
  <sheetViews>
    <sheetView view="pageBreakPreview" zoomScale="90" zoomScaleNormal="90" zoomScaleSheetLayoutView="90" workbookViewId="0">
      <selection activeCell="C8" activeCellId="1" sqref="C6:L6 A1:XFD1048576"/>
    </sheetView>
  </sheetViews>
  <sheetFormatPr defaultColWidth="20.5546875" defaultRowHeight="21.6" customHeight="1" x14ac:dyDescent="0.25"/>
  <cols>
    <col min="1" max="1" width="4.6640625" style="82" customWidth="1"/>
    <col min="2" max="2" width="21.5546875" style="82" customWidth="1"/>
    <col min="3" max="3" width="8.33203125" style="82" customWidth="1"/>
    <col min="4" max="4" width="13.44140625" style="82" bestFit="1" customWidth="1"/>
    <col min="5" max="5" width="15.88671875" style="82" customWidth="1"/>
    <col min="6" max="6" width="13.6640625" style="82" customWidth="1"/>
    <col min="7" max="7" width="13.33203125" style="82" customWidth="1"/>
    <col min="8" max="8" width="13.5546875" style="82" bestFit="1" customWidth="1"/>
    <col min="9" max="9" width="11.44140625" style="82" customWidth="1"/>
    <col min="10" max="10" width="12.109375" style="82" customWidth="1"/>
    <col min="11" max="11" width="13" style="82" customWidth="1"/>
    <col min="12" max="12" width="18" style="82" customWidth="1"/>
    <col min="13" max="13" width="78.33203125" style="82" customWidth="1"/>
    <col min="14" max="16384" width="20.5546875" style="82"/>
  </cols>
  <sheetData>
    <row r="1" spans="1:13" ht="12" x14ac:dyDescent="0.25">
      <c r="B1" s="83" t="s">
        <v>91</v>
      </c>
    </row>
    <row r="2" spans="1:13" ht="12" x14ac:dyDescent="0.25">
      <c r="B2" s="636" t="s">
        <v>367</v>
      </c>
      <c r="C2" s="636"/>
      <c r="D2" s="636"/>
      <c r="E2" s="636"/>
      <c r="F2" s="636"/>
      <c r="G2" s="636"/>
      <c r="H2" s="636"/>
      <c r="I2" s="636"/>
      <c r="J2" s="636"/>
      <c r="K2" s="636"/>
      <c r="L2" s="636"/>
    </row>
    <row r="3" spans="1:13" ht="12" x14ac:dyDescent="0.25">
      <c r="B3" s="636" t="s">
        <v>394</v>
      </c>
      <c r="C3" s="636"/>
      <c r="D3" s="636"/>
      <c r="E3" s="636"/>
      <c r="F3" s="636"/>
      <c r="G3" s="636"/>
      <c r="H3" s="636"/>
      <c r="I3" s="636"/>
      <c r="J3" s="636"/>
      <c r="K3" s="636"/>
      <c r="L3" s="636"/>
    </row>
    <row r="4" spans="1:13" ht="12" x14ac:dyDescent="0.25">
      <c r="B4" s="636" t="s">
        <v>92</v>
      </c>
      <c r="C4" s="636"/>
      <c r="D4" s="636"/>
      <c r="E4" s="636"/>
      <c r="F4" s="636"/>
      <c r="G4" s="636"/>
      <c r="H4" s="636"/>
      <c r="I4" s="636"/>
      <c r="J4" s="636"/>
      <c r="K4" s="636"/>
      <c r="L4" s="636"/>
    </row>
    <row r="5" spans="1:13" ht="36" customHeight="1" x14ac:dyDescent="0.25">
      <c r="B5" s="636" t="s">
        <v>395</v>
      </c>
      <c r="C5" s="636"/>
      <c r="D5" s="636"/>
      <c r="E5" s="636"/>
      <c r="F5" s="636"/>
      <c r="G5" s="636"/>
      <c r="H5" s="636"/>
      <c r="I5" s="636"/>
      <c r="J5" s="636"/>
      <c r="K5" s="636"/>
      <c r="L5" s="636"/>
    </row>
    <row r="6" spans="1:13" ht="12" x14ac:dyDescent="0.25">
      <c r="B6" s="84" t="s">
        <v>94</v>
      </c>
      <c r="C6" s="640"/>
      <c r="D6" s="640"/>
      <c r="E6" s="640"/>
      <c r="F6" s="640"/>
      <c r="G6" s="640"/>
      <c r="H6" s="640"/>
      <c r="I6" s="640"/>
      <c r="J6" s="640"/>
      <c r="K6" s="640"/>
      <c r="L6" s="640"/>
    </row>
    <row r="7" spans="1:13" ht="12" x14ac:dyDescent="0.25">
      <c r="B7" s="641" t="s">
        <v>368</v>
      </c>
      <c r="C7" s="641"/>
      <c r="D7" s="641"/>
      <c r="E7" s="641"/>
      <c r="F7" s="641"/>
      <c r="G7" s="641"/>
      <c r="H7" s="641"/>
      <c r="I7" s="641"/>
      <c r="J7" s="641"/>
      <c r="K7" s="641"/>
      <c r="L7" s="641"/>
    </row>
    <row r="8" spans="1:13" ht="12" x14ac:dyDescent="0.25">
      <c r="B8" s="84" t="s">
        <v>93</v>
      </c>
      <c r="C8" s="638"/>
      <c r="D8" s="639"/>
      <c r="E8" s="84"/>
      <c r="F8" s="84"/>
      <c r="G8" s="84"/>
      <c r="H8" s="84"/>
      <c r="I8" s="84"/>
      <c r="J8" s="84"/>
      <c r="K8" s="84"/>
      <c r="L8" s="84"/>
    </row>
    <row r="10" spans="1:13" ht="21.6" customHeight="1" x14ac:dyDescent="0.25">
      <c r="A10" s="637" t="s">
        <v>77</v>
      </c>
      <c r="B10" s="637" t="s">
        <v>78</v>
      </c>
      <c r="C10" s="637" t="s">
        <v>79</v>
      </c>
      <c r="D10" s="637" t="s">
        <v>274</v>
      </c>
      <c r="E10" s="637"/>
      <c r="F10" s="637"/>
      <c r="G10" s="637"/>
      <c r="H10" s="637" t="s">
        <v>80</v>
      </c>
      <c r="I10" s="637"/>
      <c r="J10" s="637"/>
      <c r="K10" s="637" t="s">
        <v>275</v>
      </c>
      <c r="L10" s="637" t="s">
        <v>276</v>
      </c>
    </row>
    <row r="11" spans="1:13" s="86" customFormat="1" ht="77.25" customHeight="1" x14ac:dyDescent="0.3">
      <c r="A11" s="637"/>
      <c r="B11" s="637"/>
      <c r="C11" s="637"/>
      <c r="D11" s="85" t="s">
        <v>81</v>
      </c>
      <c r="E11" s="85" t="s">
        <v>277</v>
      </c>
      <c r="F11" s="85" t="s">
        <v>82</v>
      </c>
      <c r="G11" s="85" t="s">
        <v>83</v>
      </c>
      <c r="H11" s="85" t="s">
        <v>81</v>
      </c>
      <c r="I11" s="85" t="s">
        <v>84</v>
      </c>
      <c r="J11" s="85" t="s">
        <v>85</v>
      </c>
      <c r="K11" s="637"/>
      <c r="L11" s="637"/>
    </row>
    <row r="12" spans="1:13" s="88" customFormat="1" ht="21.6" customHeight="1" x14ac:dyDescent="0.25">
      <c r="A12" s="87">
        <v>0</v>
      </c>
      <c r="B12" s="87">
        <v>1</v>
      </c>
      <c r="C12" s="87">
        <v>2</v>
      </c>
      <c r="D12" s="87" t="s">
        <v>86</v>
      </c>
      <c r="E12" s="87">
        <v>4</v>
      </c>
      <c r="F12" s="87">
        <v>5</v>
      </c>
      <c r="G12" s="87">
        <v>6</v>
      </c>
      <c r="H12" s="87" t="s">
        <v>87</v>
      </c>
      <c r="I12" s="87">
        <v>8</v>
      </c>
      <c r="J12" s="87">
        <v>9</v>
      </c>
      <c r="K12" s="87">
        <v>10</v>
      </c>
      <c r="L12" s="87" t="s">
        <v>88</v>
      </c>
    </row>
    <row r="13" spans="1:13" s="93" customFormat="1" ht="21.6" customHeight="1" x14ac:dyDescent="0.25">
      <c r="A13" s="89">
        <v>1</v>
      </c>
      <c r="B13" s="90">
        <f>'Export SMIS A NU SE ANEXA!!'!H2</f>
        <v>0</v>
      </c>
      <c r="C13" s="90">
        <f>'Export SMIS A NU SE ANEXA!!'!J2</f>
        <v>0</v>
      </c>
      <c r="D13" s="91">
        <f>E13+F13+G13</f>
        <v>0</v>
      </c>
      <c r="E13" s="91">
        <f>'Export SMIS A NU SE ANEXA!!'!AK2</f>
        <v>0</v>
      </c>
      <c r="F13" s="91">
        <f>'Export SMIS A NU SE ANEXA!!'!AN2</f>
        <v>0</v>
      </c>
      <c r="G13" s="91">
        <f>'Export SMIS A NU SE ANEXA!!'!AE2</f>
        <v>0</v>
      </c>
      <c r="H13" s="91">
        <f>I13+J13</f>
        <v>0</v>
      </c>
      <c r="I13" s="91">
        <f>'Export SMIS A NU SE ANEXA!!'!T2</f>
        <v>0</v>
      </c>
      <c r="J13" s="91">
        <f>'Export SMIS A NU SE ANEXA!!'!Y2</f>
        <v>0</v>
      </c>
      <c r="K13" s="91">
        <f>'Export SMIS A NU SE ANEXA!!'!Z2</f>
        <v>0</v>
      </c>
      <c r="L13" s="91">
        <f>D13+K13</f>
        <v>0</v>
      </c>
      <c r="M13" s="92">
        <f>'Export SMIS A NU SE ANEXA!!'!G2</f>
        <v>0</v>
      </c>
    </row>
    <row r="14" spans="1:13" s="93" customFormat="1" ht="21.6" customHeight="1" x14ac:dyDescent="0.25">
      <c r="A14" s="89">
        <v>2</v>
      </c>
      <c r="B14" s="90">
        <f>'Export SMIS A NU SE ANEXA!!'!H3</f>
        <v>0</v>
      </c>
      <c r="C14" s="90">
        <f>'Export SMIS A NU SE ANEXA!!'!J3</f>
        <v>0</v>
      </c>
      <c r="D14" s="91">
        <f t="shared" ref="D14:D52" si="0">E14+F14+G14</f>
        <v>0</v>
      </c>
      <c r="E14" s="91">
        <f>'Export SMIS A NU SE ANEXA!!'!AK3</f>
        <v>0</v>
      </c>
      <c r="F14" s="91">
        <f>'Export SMIS A NU SE ANEXA!!'!AN3</f>
        <v>0</v>
      </c>
      <c r="G14" s="91">
        <f>'Export SMIS A NU SE ANEXA!!'!AE3</f>
        <v>0</v>
      </c>
      <c r="H14" s="91">
        <f t="shared" ref="H14:H52" si="1">I14+J14</f>
        <v>0</v>
      </c>
      <c r="I14" s="91">
        <f>'Export SMIS A NU SE ANEXA!!'!T3</f>
        <v>0</v>
      </c>
      <c r="J14" s="91">
        <f>'Export SMIS A NU SE ANEXA!!'!Y3</f>
        <v>0</v>
      </c>
      <c r="K14" s="91">
        <f>'Export SMIS A NU SE ANEXA!!'!Z3</f>
        <v>0</v>
      </c>
      <c r="L14" s="91">
        <f t="shared" ref="L14:L52" si="2">D14+K14</f>
        <v>0</v>
      </c>
      <c r="M14" s="92">
        <f>'Export SMIS A NU SE ANEXA!!'!G3</f>
        <v>0</v>
      </c>
    </row>
    <row r="15" spans="1:13" s="93" customFormat="1" ht="21.6" customHeight="1" x14ac:dyDescent="0.25">
      <c r="A15" s="89">
        <v>3</v>
      </c>
      <c r="B15" s="90">
        <f>'Export SMIS A NU SE ANEXA!!'!H4</f>
        <v>0</v>
      </c>
      <c r="C15" s="90">
        <f>'Export SMIS A NU SE ANEXA!!'!J4</f>
        <v>0</v>
      </c>
      <c r="D15" s="91">
        <f t="shared" si="0"/>
        <v>0</v>
      </c>
      <c r="E15" s="91">
        <f>'Export SMIS A NU SE ANEXA!!'!AK4</f>
        <v>0</v>
      </c>
      <c r="F15" s="91">
        <f>'Export SMIS A NU SE ANEXA!!'!AN4</f>
        <v>0</v>
      </c>
      <c r="G15" s="91">
        <f>'Export SMIS A NU SE ANEXA!!'!AE4</f>
        <v>0</v>
      </c>
      <c r="H15" s="91">
        <f t="shared" si="1"/>
        <v>0</v>
      </c>
      <c r="I15" s="91">
        <f>'Export SMIS A NU SE ANEXA!!'!T4</f>
        <v>0</v>
      </c>
      <c r="J15" s="91">
        <f>'Export SMIS A NU SE ANEXA!!'!Y4</f>
        <v>0</v>
      </c>
      <c r="K15" s="91">
        <f>'Export SMIS A NU SE ANEXA!!'!Z4</f>
        <v>0</v>
      </c>
      <c r="L15" s="91">
        <f t="shared" si="2"/>
        <v>0</v>
      </c>
      <c r="M15" s="92">
        <f>'Export SMIS A NU SE ANEXA!!'!G4</f>
        <v>0</v>
      </c>
    </row>
    <row r="16" spans="1:13" s="93" customFormat="1" ht="21.6" customHeight="1" x14ac:dyDescent="0.25">
      <c r="A16" s="89">
        <v>4</v>
      </c>
      <c r="B16" s="90">
        <f>'Export SMIS A NU SE ANEXA!!'!H5</f>
        <v>0</v>
      </c>
      <c r="C16" s="90">
        <f>'Export SMIS A NU SE ANEXA!!'!J5</f>
        <v>0</v>
      </c>
      <c r="D16" s="91">
        <f t="shared" si="0"/>
        <v>0</v>
      </c>
      <c r="E16" s="91">
        <f>'Export SMIS A NU SE ANEXA!!'!AK5</f>
        <v>0</v>
      </c>
      <c r="F16" s="91">
        <f>'Export SMIS A NU SE ANEXA!!'!AN5</f>
        <v>0</v>
      </c>
      <c r="G16" s="91">
        <f>'Export SMIS A NU SE ANEXA!!'!AE5</f>
        <v>0</v>
      </c>
      <c r="H16" s="91">
        <f t="shared" si="1"/>
        <v>0</v>
      </c>
      <c r="I16" s="91">
        <f>'Export SMIS A NU SE ANEXA!!'!T5</f>
        <v>0</v>
      </c>
      <c r="J16" s="91">
        <f>'Export SMIS A NU SE ANEXA!!'!Y5</f>
        <v>0</v>
      </c>
      <c r="K16" s="91">
        <f>'Export SMIS A NU SE ANEXA!!'!Z5</f>
        <v>0</v>
      </c>
      <c r="L16" s="91">
        <f t="shared" si="2"/>
        <v>0</v>
      </c>
      <c r="M16" s="92">
        <f>'Export SMIS A NU SE ANEXA!!'!G5</f>
        <v>0</v>
      </c>
    </row>
    <row r="17" spans="1:13" s="93" customFormat="1" ht="21.6" customHeight="1" x14ac:dyDescent="0.25">
      <c r="A17" s="89">
        <v>5</v>
      </c>
      <c r="B17" s="90">
        <f>'Export SMIS A NU SE ANEXA!!'!H6</f>
        <v>0</v>
      </c>
      <c r="C17" s="90">
        <f>'Export SMIS A NU SE ANEXA!!'!J6</f>
        <v>0</v>
      </c>
      <c r="D17" s="91">
        <f t="shared" si="0"/>
        <v>0</v>
      </c>
      <c r="E17" s="91">
        <f>'Export SMIS A NU SE ANEXA!!'!AK6</f>
        <v>0</v>
      </c>
      <c r="F17" s="91">
        <f>'Export SMIS A NU SE ANEXA!!'!AN6</f>
        <v>0</v>
      </c>
      <c r="G17" s="91">
        <f>'Export SMIS A NU SE ANEXA!!'!AE6</f>
        <v>0</v>
      </c>
      <c r="H17" s="91">
        <f t="shared" si="1"/>
        <v>0</v>
      </c>
      <c r="I17" s="91">
        <f>'Export SMIS A NU SE ANEXA!!'!T6</f>
        <v>0</v>
      </c>
      <c r="J17" s="91">
        <f>'Export SMIS A NU SE ANEXA!!'!Y6</f>
        <v>0</v>
      </c>
      <c r="K17" s="91">
        <f>'Export SMIS A NU SE ANEXA!!'!Z6</f>
        <v>0</v>
      </c>
      <c r="L17" s="91">
        <f t="shared" si="2"/>
        <v>0</v>
      </c>
      <c r="M17" s="92">
        <f>'Export SMIS A NU SE ANEXA!!'!G6</f>
        <v>0</v>
      </c>
    </row>
    <row r="18" spans="1:13" s="93" customFormat="1" ht="21.6" customHeight="1" x14ac:dyDescent="0.25">
      <c r="A18" s="89">
        <v>6</v>
      </c>
      <c r="B18" s="90">
        <f>'Export SMIS A NU SE ANEXA!!'!H7</f>
        <v>0</v>
      </c>
      <c r="C18" s="90">
        <f>'Export SMIS A NU SE ANEXA!!'!J7</f>
        <v>0</v>
      </c>
      <c r="D18" s="91">
        <f t="shared" si="0"/>
        <v>0</v>
      </c>
      <c r="E18" s="91">
        <f>'Export SMIS A NU SE ANEXA!!'!AK7</f>
        <v>0</v>
      </c>
      <c r="F18" s="91">
        <f>'Export SMIS A NU SE ANEXA!!'!AN7</f>
        <v>0</v>
      </c>
      <c r="G18" s="91">
        <f>'Export SMIS A NU SE ANEXA!!'!AE7</f>
        <v>0</v>
      </c>
      <c r="H18" s="91">
        <f t="shared" si="1"/>
        <v>0</v>
      </c>
      <c r="I18" s="91">
        <f>'Export SMIS A NU SE ANEXA!!'!T7</f>
        <v>0</v>
      </c>
      <c r="J18" s="91">
        <f>'Export SMIS A NU SE ANEXA!!'!Y7</f>
        <v>0</v>
      </c>
      <c r="K18" s="91">
        <f>'Export SMIS A NU SE ANEXA!!'!Z7</f>
        <v>0</v>
      </c>
      <c r="L18" s="91">
        <f t="shared" si="2"/>
        <v>0</v>
      </c>
      <c r="M18" s="92">
        <f>'Export SMIS A NU SE ANEXA!!'!G7</f>
        <v>0</v>
      </c>
    </row>
    <row r="19" spans="1:13" s="93" customFormat="1" ht="21.6" customHeight="1" x14ac:dyDescent="0.25">
      <c r="A19" s="89">
        <v>7</v>
      </c>
      <c r="B19" s="90">
        <f>'Export SMIS A NU SE ANEXA!!'!H8</f>
        <v>0</v>
      </c>
      <c r="C19" s="90">
        <f>'Export SMIS A NU SE ANEXA!!'!J8</f>
        <v>0</v>
      </c>
      <c r="D19" s="91">
        <f t="shared" si="0"/>
        <v>0</v>
      </c>
      <c r="E19" s="91">
        <f>'Export SMIS A NU SE ANEXA!!'!AK8</f>
        <v>0</v>
      </c>
      <c r="F19" s="91">
        <f>'Export SMIS A NU SE ANEXA!!'!AN8</f>
        <v>0</v>
      </c>
      <c r="G19" s="91">
        <f>'Export SMIS A NU SE ANEXA!!'!AE8</f>
        <v>0</v>
      </c>
      <c r="H19" s="91">
        <f t="shared" si="1"/>
        <v>0</v>
      </c>
      <c r="I19" s="91">
        <f>'Export SMIS A NU SE ANEXA!!'!T8</f>
        <v>0</v>
      </c>
      <c r="J19" s="91">
        <f>'Export SMIS A NU SE ANEXA!!'!Y8</f>
        <v>0</v>
      </c>
      <c r="K19" s="91">
        <f>'Export SMIS A NU SE ANEXA!!'!Z8</f>
        <v>0</v>
      </c>
      <c r="L19" s="91">
        <f t="shared" si="2"/>
        <v>0</v>
      </c>
      <c r="M19" s="92">
        <f>'Export SMIS A NU SE ANEXA!!'!G8</f>
        <v>0</v>
      </c>
    </row>
    <row r="20" spans="1:13" s="93" customFormat="1" ht="21.6" customHeight="1" x14ac:dyDescent="0.25">
      <c r="A20" s="89">
        <v>8</v>
      </c>
      <c r="B20" s="90">
        <f>'Export SMIS A NU SE ANEXA!!'!H9</f>
        <v>0</v>
      </c>
      <c r="C20" s="90">
        <f>'Export SMIS A NU SE ANEXA!!'!J9</f>
        <v>0</v>
      </c>
      <c r="D20" s="91">
        <f t="shared" si="0"/>
        <v>0</v>
      </c>
      <c r="E20" s="91">
        <f>'Export SMIS A NU SE ANEXA!!'!AK9</f>
        <v>0</v>
      </c>
      <c r="F20" s="91">
        <f>'Export SMIS A NU SE ANEXA!!'!AN9</f>
        <v>0</v>
      </c>
      <c r="G20" s="91">
        <f>'Export SMIS A NU SE ANEXA!!'!AE9</f>
        <v>0</v>
      </c>
      <c r="H20" s="91">
        <f t="shared" si="1"/>
        <v>0</v>
      </c>
      <c r="I20" s="91">
        <f>'Export SMIS A NU SE ANEXA!!'!T9</f>
        <v>0</v>
      </c>
      <c r="J20" s="91">
        <f>'Export SMIS A NU SE ANEXA!!'!Y9</f>
        <v>0</v>
      </c>
      <c r="K20" s="91">
        <f>'Export SMIS A NU SE ANEXA!!'!Z9</f>
        <v>0</v>
      </c>
      <c r="L20" s="91">
        <f t="shared" si="2"/>
        <v>0</v>
      </c>
      <c r="M20" s="92">
        <f>'Export SMIS A NU SE ANEXA!!'!G9</f>
        <v>0</v>
      </c>
    </row>
    <row r="21" spans="1:13" s="93" customFormat="1" ht="21.6" customHeight="1" x14ac:dyDescent="0.25">
      <c r="A21" s="89">
        <v>9</v>
      </c>
      <c r="B21" s="90">
        <f>'Export SMIS A NU SE ANEXA!!'!H10</f>
        <v>0</v>
      </c>
      <c r="C21" s="90">
        <f>'Export SMIS A NU SE ANEXA!!'!J10</f>
        <v>0</v>
      </c>
      <c r="D21" s="91">
        <f t="shared" si="0"/>
        <v>0</v>
      </c>
      <c r="E21" s="91">
        <f>'Export SMIS A NU SE ANEXA!!'!AK10</f>
        <v>0</v>
      </c>
      <c r="F21" s="91">
        <f>'Export SMIS A NU SE ANEXA!!'!AN10</f>
        <v>0</v>
      </c>
      <c r="G21" s="91">
        <f>'Export SMIS A NU SE ANEXA!!'!AE10</f>
        <v>0</v>
      </c>
      <c r="H21" s="91">
        <f t="shared" si="1"/>
        <v>0</v>
      </c>
      <c r="I21" s="91">
        <f>'Export SMIS A NU SE ANEXA!!'!T10</f>
        <v>0</v>
      </c>
      <c r="J21" s="91">
        <f>'Export SMIS A NU SE ANEXA!!'!Y10</f>
        <v>0</v>
      </c>
      <c r="K21" s="91">
        <f>'Export SMIS A NU SE ANEXA!!'!Z10</f>
        <v>0</v>
      </c>
      <c r="L21" s="91">
        <f t="shared" si="2"/>
        <v>0</v>
      </c>
      <c r="M21" s="92">
        <f>'Export SMIS A NU SE ANEXA!!'!G10</f>
        <v>0</v>
      </c>
    </row>
    <row r="22" spans="1:13" s="93" customFormat="1" ht="21.6" customHeight="1" x14ac:dyDescent="0.25">
      <c r="A22" s="89">
        <v>10</v>
      </c>
      <c r="B22" s="90">
        <f>'Export SMIS A NU SE ANEXA!!'!H11</f>
        <v>0</v>
      </c>
      <c r="C22" s="90">
        <f>'Export SMIS A NU SE ANEXA!!'!J11</f>
        <v>0</v>
      </c>
      <c r="D22" s="91">
        <f t="shared" si="0"/>
        <v>0</v>
      </c>
      <c r="E22" s="91">
        <f>'Export SMIS A NU SE ANEXA!!'!AK11</f>
        <v>0</v>
      </c>
      <c r="F22" s="91">
        <f>'Export SMIS A NU SE ANEXA!!'!AN11</f>
        <v>0</v>
      </c>
      <c r="G22" s="91">
        <f>'Export SMIS A NU SE ANEXA!!'!AE11</f>
        <v>0</v>
      </c>
      <c r="H22" s="91">
        <f t="shared" si="1"/>
        <v>0</v>
      </c>
      <c r="I22" s="91">
        <f>'Export SMIS A NU SE ANEXA!!'!T11</f>
        <v>0</v>
      </c>
      <c r="J22" s="91">
        <f>'Export SMIS A NU SE ANEXA!!'!Y11</f>
        <v>0</v>
      </c>
      <c r="K22" s="91">
        <f>'Export SMIS A NU SE ANEXA!!'!Z11</f>
        <v>0</v>
      </c>
      <c r="L22" s="91">
        <f t="shared" si="2"/>
        <v>0</v>
      </c>
      <c r="M22" s="92">
        <f>'Export SMIS A NU SE ANEXA!!'!G11</f>
        <v>0</v>
      </c>
    </row>
    <row r="23" spans="1:13" s="93" customFormat="1" ht="21.6" customHeight="1" x14ac:dyDescent="0.25">
      <c r="A23" s="89">
        <v>11</v>
      </c>
      <c r="B23" s="90">
        <f>'Export SMIS A NU SE ANEXA!!'!H12</f>
        <v>0</v>
      </c>
      <c r="C23" s="90">
        <f>'Export SMIS A NU SE ANEXA!!'!J12</f>
        <v>0</v>
      </c>
      <c r="D23" s="91">
        <f t="shared" si="0"/>
        <v>0</v>
      </c>
      <c r="E23" s="91">
        <f>'Export SMIS A NU SE ANEXA!!'!AK12</f>
        <v>0</v>
      </c>
      <c r="F23" s="91">
        <f>'Export SMIS A NU SE ANEXA!!'!AN12</f>
        <v>0</v>
      </c>
      <c r="G23" s="91">
        <f>'Export SMIS A NU SE ANEXA!!'!AE12</f>
        <v>0</v>
      </c>
      <c r="H23" s="91">
        <f t="shared" si="1"/>
        <v>0</v>
      </c>
      <c r="I23" s="91">
        <f>'Export SMIS A NU SE ANEXA!!'!T12</f>
        <v>0</v>
      </c>
      <c r="J23" s="91">
        <f>'Export SMIS A NU SE ANEXA!!'!Y12</f>
        <v>0</v>
      </c>
      <c r="K23" s="91">
        <f>'Export SMIS A NU SE ANEXA!!'!Z12</f>
        <v>0</v>
      </c>
      <c r="L23" s="91">
        <f t="shared" si="2"/>
        <v>0</v>
      </c>
      <c r="M23" s="92">
        <f>'Export SMIS A NU SE ANEXA!!'!G12</f>
        <v>0</v>
      </c>
    </row>
    <row r="24" spans="1:13" s="93" customFormat="1" ht="21.6" customHeight="1" x14ac:dyDescent="0.25">
      <c r="A24" s="89">
        <v>12</v>
      </c>
      <c r="B24" s="90">
        <f>'Export SMIS A NU SE ANEXA!!'!H13</f>
        <v>0</v>
      </c>
      <c r="C24" s="90">
        <f>'Export SMIS A NU SE ANEXA!!'!J13</f>
        <v>0</v>
      </c>
      <c r="D24" s="91">
        <f t="shared" si="0"/>
        <v>0</v>
      </c>
      <c r="E24" s="91">
        <f>'Export SMIS A NU SE ANEXA!!'!AK13</f>
        <v>0</v>
      </c>
      <c r="F24" s="91">
        <f>'Export SMIS A NU SE ANEXA!!'!AN13</f>
        <v>0</v>
      </c>
      <c r="G24" s="91">
        <f>'Export SMIS A NU SE ANEXA!!'!AE13</f>
        <v>0</v>
      </c>
      <c r="H24" s="91">
        <f t="shared" si="1"/>
        <v>0</v>
      </c>
      <c r="I24" s="91">
        <f>'Export SMIS A NU SE ANEXA!!'!T13</f>
        <v>0</v>
      </c>
      <c r="J24" s="91">
        <f>'Export SMIS A NU SE ANEXA!!'!Y13</f>
        <v>0</v>
      </c>
      <c r="K24" s="91">
        <f>'Export SMIS A NU SE ANEXA!!'!Z13</f>
        <v>0</v>
      </c>
      <c r="L24" s="91">
        <f t="shared" si="2"/>
        <v>0</v>
      </c>
      <c r="M24" s="92">
        <f>'Export SMIS A NU SE ANEXA!!'!G13</f>
        <v>0</v>
      </c>
    </row>
    <row r="25" spans="1:13" s="93" customFormat="1" ht="21.6" customHeight="1" x14ac:dyDescent="0.25">
      <c r="A25" s="89">
        <v>13</v>
      </c>
      <c r="B25" s="90">
        <f>'Export SMIS A NU SE ANEXA!!'!H14</f>
        <v>0</v>
      </c>
      <c r="C25" s="90">
        <f>'Export SMIS A NU SE ANEXA!!'!J14</f>
        <v>0</v>
      </c>
      <c r="D25" s="91">
        <f t="shared" si="0"/>
        <v>0</v>
      </c>
      <c r="E25" s="91">
        <f>'Export SMIS A NU SE ANEXA!!'!AK14</f>
        <v>0</v>
      </c>
      <c r="F25" s="91">
        <f>'Export SMIS A NU SE ANEXA!!'!AN14</f>
        <v>0</v>
      </c>
      <c r="G25" s="91">
        <f>'Export SMIS A NU SE ANEXA!!'!AE14</f>
        <v>0</v>
      </c>
      <c r="H25" s="91">
        <f t="shared" si="1"/>
        <v>0</v>
      </c>
      <c r="I25" s="91">
        <f>'Export SMIS A NU SE ANEXA!!'!T14</f>
        <v>0</v>
      </c>
      <c r="J25" s="91">
        <f>'Export SMIS A NU SE ANEXA!!'!Y14</f>
        <v>0</v>
      </c>
      <c r="K25" s="91">
        <f>'Export SMIS A NU SE ANEXA!!'!Z14</f>
        <v>0</v>
      </c>
      <c r="L25" s="91">
        <f t="shared" si="2"/>
        <v>0</v>
      </c>
      <c r="M25" s="92">
        <f>'Export SMIS A NU SE ANEXA!!'!G14</f>
        <v>0</v>
      </c>
    </row>
    <row r="26" spans="1:13" s="93" customFormat="1" ht="21.6" customHeight="1" x14ac:dyDescent="0.25">
      <c r="A26" s="89">
        <v>14</v>
      </c>
      <c r="B26" s="90">
        <f>'Export SMIS A NU SE ANEXA!!'!H15</f>
        <v>0</v>
      </c>
      <c r="C26" s="90">
        <f>'Export SMIS A NU SE ANEXA!!'!J15</f>
        <v>0</v>
      </c>
      <c r="D26" s="91">
        <f t="shared" si="0"/>
        <v>0</v>
      </c>
      <c r="E26" s="91">
        <f>'Export SMIS A NU SE ANEXA!!'!AK15</f>
        <v>0</v>
      </c>
      <c r="F26" s="91">
        <f>'Export SMIS A NU SE ANEXA!!'!AN15</f>
        <v>0</v>
      </c>
      <c r="G26" s="91">
        <f>'Export SMIS A NU SE ANEXA!!'!AE15</f>
        <v>0</v>
      </c>
      <c r="H26" s="91">
        <f t="shared" si="1"/>
        <v>0</v>
      </c>
      <c r="I26" s="91">
        <f>'Export SMIS A NU SE ANEXA!!'!T15</f>
        <v>0</v>
      </c>
      <c r="J26" s="91">
        <f>'Export SMIS A NU SE ANEXA!!'!Y15</f>
        <v>0</v>
      </c>
      <c r="K26" s="91">
        <f>'Export SMIS A NU SE ANEXA!!'!Z15</f>
        <v>0</v>
      </c>
      <c r="L26" s="91">
        <f t="shared" si="2"/>
        <v>0</v>
      </c>
      <c r="M26" s="92">
        <f>'Export SMIS A NU SE ANEXA!!'!G15</f>
        <v>0</v>
      </c>
    </row>
    <row r="27" spans="1:13" s="93" customFormat="1" ht="21.6" customHeight="1" x14ac:dyDescent="0.25">
      <c r="A27" s="89">
        <v>15</v>
      </c>
      <c r="B27" s="90">
        <f>'Export SMIS A NU SE ANEXA!!'!H16</f>
        <v>0</v>
      </c>
      <c r="C27" s="90">
        <f>'Export SMIS A NU SE ANEXA!!'!J16</f>
        <v>0</v>
      </c>
      <c r="D27" s="91">
        <f t="shared" si="0"/>
        <v>0</v>
      </c>
      <c r="E27" s="91">
        <f>'Export SMIS A NU SE ANEXA!!'!AK16</f>
        <v>0</v>
      </c>
      <c r="F27" s="91">
        <f>'Export SMIS A NU SE ANEXA!!'!AN16</f>
        <v>0</v>
      </c>
      <c r="G27" s="91">
        <f>'Export SMIS A NU SE ANEXA!!'!AE16</f>
        <v>0</v>
      </c>
      <c r="H27" s="91">
        <f t="shared" si="1"/>
        <v>0</v>
      </c>
      <c r="I27" s="91">
        <f>'Export SMIS A NU SE ANEXA!!'!T16</f>
        <v>0</v>
      </c>
      <c r="J27" s="91">
        <f>'Export SMIS A NU SE ANEXA!!'!Y16</f>
        <v>0</v>
      </c>
      <c r="K27" s="91">
        <f>'Export SMIS A NU SE ANEXA!!'!Z16</f>
        <v>0</v>
      </c>
      <c r="L27" s="91">
        <f t="shared" si="2"/>
        <v>0</v>
      </c>
      <c r="M27" s="92">
        <f>'Export SMIS A NU SE ANEXA!!'!G16</f>
        <v>0</v>
      </c>
    </row>
    <row r="28" spans="1:13" s="93" customFormat="1" ht="21.6" customHeight="1" x14ac:dyDescent="0.25">
      <c r="A28" s="89">
        <v>16</v>
      </c>
      <c r="B28" s="90">
        <f>'Export SMIS A NU SE ANEXA!!'!H17</f>
        <v>0</v>
      </c>
      <c r="C28" s="90">
        <f>'Export SMIS A NU SE ANEXA!!'!J17</f>
        <v>0</v>
      </c>
      <c r="D28" s="91">
        <f t="shared" si="0"/>
        <v>0</v>
      </c>
      <c r="E28" s="91">
        <f>'Export SMIS A NU SE ANEXA!!'!AK17</f>
        <v>0</v>
      </c>
      <c r="F28" s="91">
        <f>'Export SMIS A NU SE ANEXA!!'!AN17</f>
        <v>0</v>
      </c>
      <c r="G28" s="91">
        <f>'Export SMIS A NU SE ANEXA!!'!AE17</f>
        <v>0</v>
      </c>
      <c r="H28" s="91">
        <f t="shared" si="1"/>
        <v>0</v>
      </c>
      <c r="I28" s="91">
        <f>'Export SMIS A NU SE ANEXA!!'!T17</f>
        <v>0</v>
      </c>
      <c r="J28" s="91">
        <f>'Export SMIS A NU SE ANEXA!!'!Y17</f>
        <v>0</v>
      </c>
      <c r="K28" s="91">
        <f>'Export SMIS A NU SE ANEXA!!'!Z17</f>
        <v>0</v>
      </c>
      <c r="L28" s="91">
        <f t="shared" si="2"/>
        <v>0</v>
      </c>
      <c r="M28" s="92">
        <f>'Export SMIS A NU SE ANEXA!!'!G17</f>
        <v>0</v>
      </c>
    </row>
    <row r="29" spans="1:13" s="93" customFormat="1" ht="21.6" customHeight="1" x14ac:dyDescent="0.25">
      <c r="A29" s="89">
        <v>17</v>
      </c>
      <c r="B29" s="90">
        <f>'Export SMIS A NU SE ANEXA!!'!H18</f>
        <v>0</v>
      </c>
      <c r="C29" s="90">
        <f>'Export SMIS A NU SE ANEXA!!'!J18</f>
        <v>0</v>
      </c>
      <c r="D29" s="91">
        <f t="shared" si="0"/>
        <v>0</v>
      </c>
      <c r="E29" s="91">
        <f>'Export SMIS A NU SE ANEXA!!'!AK18</f>
        <v>0</v>
      </c>
      <c r="F29" s="91">
        <f>'Export SMIS A NU SE ANEXA!!'!AN18</f>
        <v>0</v>
      </c>
      <c r="G29" s="91">
        <f>'Export SMIS A NU SE ANEXA!!'!AE18</f>
        <v>0</v>
      </c>
      <c r="H29" s="91">
        <f t="shared" si="1"/>
        <v>0</v>
      </c>
      <c r="I29" s="91">
        <f>'Export SMIS A NU SE ANEXA!!'!T18</f>
        <v>0</v>
      </c>
      <c r="J29" s="91">
        <f>'Export SMIS A NU SE ANEXA!!'!Y18</f>
        <v>0</v>
      </c>
      <c r="K29" s="91">
        <f>'Export SMIS A NU SE ANEXA!!'!Z18</f>
        <v>0</v>
      </c>
      <c r="L29" s="91">
        <f t="shared" si="2"/>
        <v>0</v>
      </c>
      <c r="M29" s="92">
        <f>'Export SMIS A NU SE ANEXA!!'!G18</f>
        <v>0</v>
      </c>
    </row>
    <row r="30" spans="1:13" s="93" customFormat="1" ht="21.6" customHeight="1" x14ac:dyDescent="0.25">
      <c r="A30" s="89">
        <v>18</v>
      </c>
      <c r="B30" s="90">
        <f>'Export SMIS A NU SE ANEXA!!'!H19</f>
        <v>0</v>
      </c>
      <c r="C30" s="90">
        <f>'Export SMIS A NU SE ANEXA!!'!J19</f>
        <v>0</v>
      </c>
      <c r="D30" s="91">
        <f t="shared" si="0"/>
        <v>0</v>
      </c>
      <c r="E30" s="91">
        <f>'Export SMIS A NU SE ANEXA!!'!AK19</f>
        <v>0</v>
      </c>
      <c r="F30" s="91">
        <f>'Export SMIS A NU SE ANEXA!!'!AN19</f>
        <v>0</v>
      </c>
      <c r="G30" s="91">
        <f>'Export SMIS A NU SE ANEXA!!'!AE19</f>
        <v>0</v>
      </c>
      <c r="H30" s="91">
        <f t="shared" si="1"/>
        <v>0</v>
      </c>
      <c r="I30" s="91">
        <f>'Export SMIS A NU SE ANEXA!!'!T19</f>
        <v>0</v>
      </c>
      <c r="J30" s="91">
        <f>'Export SMIS A NU SE ANEXA!!'!Y19</f>
        <v>0</v>
      </c>
      <c r="K30" s="91">
        <f>'Export SMIS A NU SE ANEXA!!'!Z19</f>
        <v>0</v>
      </c>
      <c r="L30" s="91">
        <f t="shared" si="2"/>
        <v>0</v>
      </c>
      <c r="M30" s="92">
        <f>'Export SMIS A NU SE ANEXA!!'!G19</f>
        <v>0</v>
      </c>
    </row>
    <row r="31" spans="1:13" s="93" customFormat="1" ht="21.6" customHeight="1" x14ac:dyDescent="0.25">
      <c r="A31" s="89">
        <v>19</v>
      </c>
      <c r="B31" s="90">
        <f>'Export SMIS A NU SE ANEXA!!'!H20</f>
        <v>0</v>
      </c>
      <c r="C31" s="90">
        <f>'Export SMIS A NU SE ANEXA!!'!J20</f>
        <v>0</v>
      </c>
      <c r="D31" s="91">
        <f t="shared" si="0"/>
        <v>0</v>
      </c>
      <c r="E31" s="91">
        <f>'Export SMIS A NU SE ANEXA!!'!AK20</f>
        <v>0</v>
      </c>
      <c r="F31" s="91">
        <f>'Export SMIS A NU SE ANEXA!!'!AN20</f>
        <v>0</v>
      </c>
      <c r="G31" s="91">
        <f>'Export SMIS A NU SE ANEXA!!'!AE20</f>
        <v>0</v>
      </c>
      <c r="H31" s="91">
        <f t="shared" si="1"/>
        <v>0</v>
      </c>
      <c r="I31" s="91">
        <f>'Export SMIS A NU SE ANEXA!!'!T20</f>
        <v>0</v>
      </c>
      <c r="J31" s="91">
        <f>'Export SMIS A NU SE ANEXA!!'!Y20</f>
        <v>0</v>
      </c>
      <c r="K31" s="91">
        <f>'Export SMIS A NU SE ANEXA!!'!Z20</f>
        <v>0</v>
      </c>
      <c r="L31" s="91">
        <f t="shared" si="2"/>
        <v>0</v>
      </c>
      <c r="M31" s="92">
        <f>'Export SMIS A NU SE ANEXA!!'!G20</f>
        <v>0</v>
      </c>
    </row>
    <row r="32" spans="1:13" s="93" customFormat="1" ht="21.6" customHeight="1" x14ac:dyDescent="0.25">
      <c r="A32" s="89">
        <v>20</v>
      </c>
      <c r="B32" s="90">
        <f>'Export SMIS A NU SE ANEXA!!'!H21</f>
        <v>0</v>
      </c>
      <c r="C32" s="90">
        <f>'Export SMIS A NU SE ANEXA!!'!J21</f>
        <v>0</v>
      </c>
      <c r="D32" s="91">
        <f t="shared" si="0"/>
        <v>0</v>
      </c>
      <c r="E32" s="91">
        <f>'Export SMIS A NU SE ANEXA!!'!AK21</f>
        <v>0</v>
      </c>
      <c r="F32" s="91">
        <f>'Export SMIS A NU SE ANEXA!!'!AN21</f>
        <v>0</v>
      </c>
      <c r="G32" s="91">
        <f>'Export SMIS A NU SE ANEXA!!'!AE21</f>
        <v>0</v>
      </c>
      <c r="H32" s="91">
        <f t="shared" si="1"/>
        <v>0</v>
      </c>
      <c r="I32" s="91">
        <f>'Export SMIS A NU SE ANEXA!!'!T21</f>
        <v>0</v>
      </c>
      <c r="J32" s="91">
        <f>'Export SMIS A NU SE ANEXA!!'!Y21</f>
        <v>0</v>
      </c>
      <c r="K32" s="91">
        <f>'Export SMIS A NU SE ANEXA!!'!Z21</f>
        <v>0</v>
      </c>
      <c r="L32" s="91">
        <f t="shared" si="2"/>
        <v>0</v>
      </c>
      <c r="M32" s="92">
        <f>'Export SMIS A NU SE ANEXA!!'!G21</f>
        <v>0</v>
      </c>
    </row>
    <row r="33" spans="1:13" s="93" customFormat="1" ht="21.6" customHeight="1" x14ac:dyDescent="0.25">
      <c r="A33" s="89">
        <v>21</v>
      </c>
      <c r="B33" s="90">
        <f>'Export SMIS A NU SE ANEXA!!'!H22</f>
        <v>0</v>
      </c>
      <c r="C33" s="90">
        <f>'Export SMIS A NU SE ANEXA!!'!J22</f>
        <v>0</v>
      </c>
      <c r="D33" s="91">
        <f t="shared" si="0"/>
        <v>0</v>
      </c>
      <c r="E33" s="91">
        <f>'Export SMIS A NU SE ANEXA!!'!AK22</f>
        <v>0</v>
      </c>
      <c r="F33" s="91">
        <f>'Export SMIS A NU SE ANEXA!!'!AN22</f>
        <v>0</v>
      </c>
      <c r="G33" s="91">
        <f>'Export SMIS A NU SE ANEXA!!'!AE22</f>
        <v>0</v>
      </c>
      <c r="H33" s="91">
        <f t="shared" si="1"/>
        <v>0</v>
      </c>
      <c r="I33" s="91">
        <f>'Export SMIS A NU SE ANEXA!!'!T22</f>
        <v>0</v>
      </c>
      <c r="J33" s="91">
        <f>'Export SMIS A NU SE ANEXA!!'!Y22</f>
        <v>0</v>
      </c>
      <c r="K33" s="91">
        <f>'Export SMIS A NU SE ANEXA!!'!Z22</f>
        <v>0</v>
      </c>
      <c r="L33" s="91">
        <f t="shared" si="2"/>
        <v>0</v>
      </c>
      <c r="M33" s="92">
        <f>'Export SMIS A NU SE ANEXA!!'!G22</f>
        <v>0</v>
      </c>
    </row>
    <row r="34" spans="1:13" s="93" customFormat="1" ht="21.6" customHeight="1" x14ac:dyDescent="0.25">
      <c r="A34" s="89">
        <v>22</v>
      </c>
      <c r="B34" s="90">
        <f>'Export SMIS A NU SE ANEXA!!'!H23</f>
        <v>0</v>
      </c>
      <c r="C34" s="90">
        <f>'Export SMIS A NU SE ANEXA!!'!J23</f>
        <v>0</v>
      </c>
      <c r="D34" s="91">
        <f t="shared" si="0"/>
        <v>0</v>
      </c>
      <c r="E34" s="91">
        <f>'Export SMIS A NU SE ANEXA!!'!AK23</f>
        <v>0</v>
      </c>
      <c r="F34" s="91">
        <f>'Export SMIS A NU SE ANEXA!!'!AN23</f>
        <v>0</v>
      </c>
      <c r="G34" s="91">
        <f>'Export SMIS A NU SE ANEXA!!'!AE23</f>
        <v>0</v>
      </c>
      <c r="H34" s="91">
        <f t="shared" si="1"/>
        <v>0</v>
      </c>
      <c r="I34" s="91">
        <f>'Export SMIS A NU SE ANEXA!!'!T23</f>
        <v>0</v>
      </c>
      <c r="J34" s="91">
        <f>'Export SMIS A NU SE ANEXA!!'!Y23</f>
        <v>0</v>
      </c>
      <c r="K34" s="91">
        <f>'Export SMIS A NU SE ANEXA!!'!Z23</f>
        <v>0</v>
      </c>
      <c r="L34" s="91">
        <f t="shared" si="2"/>
        <v>0</v>
      </c>
      <c r="M34" s="92">
        <f>'Export SMIS A NU SE ANEXA!!'!G23</f>
        <v>0</v>
      </c>
    </row>
    <row r="35" spans="1:13" s="93" customFormat="1" ht="21.6" customHeight="1" x14ac:dyDescent="0.25">
      <c r="A35" s="89">
        <v>23</v>
      </c>
      <c r="B35" s="90">
        <f>'Export SMIS A NU SE ANEXA!!'!H24</f>
        <v>0</v>
      </c>
      <c r="C35" s="90">
        <f>'Export SMIS A NU SE ANEXA!!'!J24</f>
        <v>0</v>
      </c>
      <c r="D35" s="91">
        <f t="shared" si="0"/>
        <v>0</v>
      </c>
      <c r="E35" s="91">
        <f>'Export SMIS A NU SE ANEXA!!'!AK24</f>
        <v>0</v>
      </c>
      <c r="F35" s="91">
        <f>'Export SMIS A NU SE ANEXA!!'!AN24</f>
        <v>0</v>
      </c>
      <c r="G35" s="91">
        <f>'Export SMIS A NU SE ANEXA!!'!AE24</f>
        <v>0</v>
      </c>
      <c r="H35" s="91">
        <f t="shared" si="1"/>
        <v>0</v>
      </c>
      <c r="I35" s="91">
        <f>'Export SMIS A NU SE ANEXA!!'!T24</f>
        <v>0</v>
      </c>
      <c r="J35" s="91">
        <f>'Export SMIS A NU SE ANEXA!!'!Y24</f>
        <v>0</v>
      </c>
      <c r="K35" s="91">
        <f>'Export SMIS A NU SE ANEXA!!'!Z24</f>
        <v>0</v>
      </c>
      <c r="L35" s="91">
        <f t="shared" si="2"/>
        <v>0</v>
      </c>
      <c r="M35" s="92">
        <f>'Export SMIS A NU SE ANEXA!!'!G24</f>
        <v>0</v>
      </c>
    </row>
    <row r="36" spans="1:13" s="93" customFormat="1" ht="21.6" customHeight="1" x14ac:dyDescent="0.25">
      <c r="A36" s="89">
        <v>24</v>
      </c>
      <c r="B36" s="90">
        <f>'Export SMIS A NU SE ANEXA!!'!H25</f>
        <v>0</v>
      </c>
      <c r="C36" s="90">
        <f>'Export SMIS A NU SE ANEXA!!'!J25</f>
        <v>0</v>
      </c>
      <c r="D36" s="91">
        <f t="shared" si="0"/>
        <v>0</v>
      </c>
      <c r="E36" s="91">
        <f>'Export SMIS A NU SE ANEXA!!'!AK25</f>
        <v>0</v>
      </c>
      <c r="F36" s="91">
        <f>'Export SMIS A NU SE ANEXA!!'!AN25</f>
        <v>0</v>
      </c>
      <c r="G36" s="91">
        <f>'Export SMIS A NU SE ANEXA!!'!AE25</f>
        <v>0</v>
      </c>
      <c r="H36" s="91">
        <f t="shared" si="1"/>
        <v>0</v>
      </c>
      <c r="I36" s="91">
        <f>'Export SMIS A NU SE ANEXA!!'!T25</f>
        <v>0</v>
      </c>
      <c r="J36" s="91">
        <f>'Export SMIS A NU SE ANEXA!!'!Y25</f>
        <v>0</v>
      </c>
      <c r="K36" s="91">
        <f>'Export SMIS A NU SE ANEXA!!'!Z25</f>
        <v>0</v>
      </c>
      <c r="L36" s="91">
        <f t="shared" si="2"/>
        <v>0</v>
      </c>
      <c r="M36" s="92">
        <f>'Export SMIS A NU SE ANEXA!!'!G25</f>
        <v>0</v>
      </c>
    </row>
    <row r="37" spans="1:13" s="93" customFormat="1" ht="21.6" customHeight="1" x14ac:dyDescent="0.25">
      <c r="A37" s="89">
        <v>25</v>
      </c>
      <c r="B37" s="90">
        <f>'Export SMIS A NU SE ANEXA!!'!H26</f>
        <v>0</v>
      </c>
      <c r="C37" s="90">
        <f>'Export SMIS A NU SE ANEXA!!'!J26</f>
        <v>0</v>
      </c>
      <c r="D37" s="91">
        <f t="shared" si="0"/>
        <v>0</v>
      </c>
      <c r="E37" s="91">
        <f>'Export SMIS A NU SE ANEXA!!'!AK26</f>
        <v>0</v>
      </c>
      <c r="F37" s="91">
        <f>'Export SMIS A NU SE ANEXA!!'!AN26</f>
        <v>0</v>
      </c>
      <c r="G37" s="91">
        <f>'Export SMIS A NU SE ANEXA!!'!AE26</f>
        <v>0</v>
      </c>
      <c r="H37" s="91">
        <f t="shared" si="1"/>
        <v>0</v>
      </c>
      <c r="I37" s="91">
        <f>'Export SMIS A NU SE ANEXA!!'!T26</f>
        <v>0</v>
      </c>
      <c r="J37" s="91">
        <f>'Export SMIS A NU SE ANEXA!!'!Y26</f>
        <v>0</v>
      </c>
      <c r="K37" s="91">
        <f>'Export SMIS A NU SE ANEXA!!'!Z26</f>
        <v>0</v>
      </c>
      <c r="L37" s="91">
        <f t="shared" si="2"/>
        <v>0</v>
      </c>
      <c r="M37" s="92">
        <f>'Export SMIS A NU SE ANEXA!!'!G26</f>
        <v>0</v>
      </c>
    </row>
    <row r="38" spans="1:13" s="93" customFormat="1" ht="21.6" customHeight="1" x14ac:dyDescent="0.25">
      <c r="A38" s="89">
        <v>26</v>
      </c>
      <c r="B38" s="90">
        <f>'Export SMIS A NU SE ANEXA!!'!H27</f>
        <v>0</v>
      </c>
      <c r="C38" s="90">
        <f>'Export SMIS A NU SE ANEXA!!'!J27</f>
        <v>0</v>
      </c>
      <c r="D38" s="91">
        <f t="shared" si="0"/>
        <v>0</v>
      </c>
      <c r="E38" s="91">
        <f>'Export SMIS A NU SE ANEXA!!'!AK27</f>
        <v>0</v>
      </c>
      <c r="F38" s="91">
        <f>'Export SMIS A NU SE ANEXA!!'!AN27</f>
        <v>0</v>
      </c>
      <c r="G38" s="91">
        <f>'Export SMIS A NU SE ANEXA!!'!AE27</f>
        <v>0</v>
      </c>
      <c r="H38" s="91">
        <f t="shared" si="1"/>
        <v>0</v>
      </c>
      <c r="I38" s="91">
        <f>'Export SMIS A NU SE ANEXA!!'!T27</f>
        <v>0</v>
      </c>
      <c r="J38" s="91">
        <f>'Export SMIS A NU SE ANEXA!!'!Y27</f>
        <v>0</v>
      </c>
      <c r="K38" s="91">
        <f>'Export SMIS A NU SE ANEXA!!'!Z27</f>
        <v>0</v>
      </c>
      <c r="L38" s="91">
        <f t="shared" si="2"/>
        <v>0</v>
      </c>
      <c r="M38" s="92">
        <f>'Export SMIS A NU SE ANEXA!!'!G27</f>
        <v>0</v>
      </c>
    </row>
    <row r="39" spans="1:13" s="93" customFormat="1" ht="21.6" customHeight="1" x14ac:dyDescent="0.25">
      <c r="A39" s="89">
        <v>27</v>
      </c>
      <c r="B39" s="90">
        <f>'Export SMIS A NU SE ANEXA!!'!H28</f>
        <v>0</v>
      </c>
      <c r="C39" s="90">
        <f>'Export SMIS A NU SE ANEXA!!'!J28</f>
        <v>0</v>
      </c>
      <c r="D39" s="91">
        <f t="shared" si="0"/>
        <v>0</v>
      </c>
      <c r="E39" s="91">
        <f>'Export SMIS A NU SE ANEXA!!'!AK28</f>
        <v>0</v>
      </c>
      <c r="F39" s="91">
        <f>'Export SMIS A NU SE ANEXA!!'!AN28</f>
        <v>0</v>
      </c>
      <c r="G39" s="91">
        <f>'Export SMIS A NU SE ANEXA!!'!AE28</f>
        <v>0</v>
      </c>
      <c r="H39" s="91">
        <f t="shared" si="1"/>
        <v>0</v>
      </c>
      <c r="I39" s="91">
        <f>'Export SMIS A NU SE ANEXA!!'!T28</f>
        <v>0</v>
      </c>
      <c r="J39" s="91">
        <f>'Export SMIS A NU SE ANEXA!!'!Y28</f>
        <v>0</v>
      </c>
      <c r="K39" s="91">
        <f>'Export SMIS A NU SE ANEXA!!'!Z28</f>
        <v>0</v>
      </c>
      <c r="L39" s="91">
        <f t="shared" si="2"/>
        <v>0</v>
      </c>
      <c r="M39" s="92">
        <f>'Export SMIS A NU SE ANEXA!!'!G28</f>
        <v>0</v>
      </c>
    </row>
    <row r="40" spans="1:13" s="93" customFormat="1" ht="21.6" customHeight="1" x14ac:dyDescent="0.25">
      <c r="A40" s="89">
        <v>28</v>
      </c>
      <c r="B40" s="90">
        <f>'Export SMIS A NU SE ANEXA!!'!H29</f>
        <v>0</v>
      </c>
      <c r="C40" s="90">
        <f>'Export SMIS A NU SE ANEXA!!'!J29</f>
        <v>0</v>
      </c>
      <c r="D40" s="91">
        <f t="shared" si="0"/>
        <v>0</v>
      </c>
      <c r="E40" s="91">
        <f>'Export SMIS A NU SE ANEXA!!'!AK29</f>
        <v>0</v>
      </c>
      <c r="F40" s="91">
        <f>'Export SMIS A NU SE ANEXA!!'!AN29</f>
        <v>0</v>
      </c>
      <c r="G40" s="91">
        <f>'Export SMIS A NU SE ANEXA!!'!AE29</f>
        <v>0</v>
      </c>
      <c r="H40" s="91">
        <f t="shared" si="1"/>
        <v>0</v>
      </c>
      <c r="I40" s="91">
        <f>'Export SMIS A NU SE ANEXA!!'!T29</f>
        <v>0</v>
      </c>
      <c r="J40" s="91">
        <f>'Export SMIS A NU SE ANEXA!!'!Y29</f>
        <v>0</v>
      </c>
      <c r="K40" s="91">
        <f>'Export SMIS A NU SE ANEXA!!'!Z29</f>
        <v>0</v>
      </c>
      <c r="L40" s="91">
        <f t="shared" si="2"/>
        <v>0</v>
      </c>
      <c r="M40" s="92">
        <f>'Export SMIS A NU SE ANEXA!!'!G29</f>
        <v>0</v>
      </c>
    </row>
    <row r="41" spans="1:13" s="93" customFormat="1" ht="21.6" customHeight="1" x14ac:dyDescent="0.25">
      <c r="A41" s="89">
        <v>29</v>
      </c>
      <c r="B41" s="90">
        <f>'Export SMIS A NU SE ANEXA!!'!H30</f>
        <v>0</v>
      </c>
      <c r="C41" s="90">
        <f>'Export SMIS A NU SE ANEXA!!'!J30</f>
        <v>0</v>
      </c>
      <c r="D41" s="91">
        <f t="shared" si="0"/>
        <v>0</v>
      </c>
      <c r="E41" s="91">
        <f>'Export SMIS A NU SE ANEXA!!'!AK30</f>
        <v>0</v>
      </c>
      <c r="F41" s="91">
        <f>'Export SMIS A NU SE ANEXA!!'!AN30</f>
        <v>0</v>
      </c>
      <c r="G41" s="91">
        <f>'Export SMIS A NU SE ANEXA!!'!AE30</f>
        <v>0</v>
      </c>
      <c r="H41" s="91">
        <f t="shared" si="1"/>
        <v>0</v>
      </c>
      <c r="I41" s="91">
        <f>'Export SMIS A NU SE ANEXA!!'!T30</f>
        <v>0</v>
      </c>
      <c r="J41" s="91">
        <f>'Export SMIS A NU SE ANEXA!!'!Y30</f>
        <v>0</v>
      </c>
      <c r="K41" s="91">
        <f>'Export SMIS A NU SE ANEXA!!'!Z30</f>
        <v>0</v>
      </c>
      <c r="L41" s="91">
        <f t="shared" si="2"/>
        <v>0</v>
      </c>
      <c r="M41" s="92">
        <f>'Export SMIS A NU SE ANEXA!!'!G30</f>
        <v>0</v>
      </c>
    </row>
    <row r="42" spans="1:13" s="93" customFormat="1" ht="21.6" customHeight="1" x14ac:dyDescent="0.25">
      <c r="A42" s="89">
        <v>30</v>
      </c>
      <c r="B42" s="90">
        <f>'Export SMIS A NU SE ANEXA!!'!H31</f>
        <v>0</v>
      </c>
      <c r="C42" s="90">
        <f>'Export SMIS A NU SE ANEXA!!'!J31</f>
        <v>0</v>
      </c>
      <c r="D42" s="91">
        <f t="shared" si="0"/>
        <v>0</v>
      </c>
      <c r="E42" s="91">
        <f>'Export SMIS A NU SE ANEXA!!'!AK31</f>
        <v>0</v>
      </c>
      <c r="F42" s="91">
        <f>'Export SMIS A NU SE ANEXA!!'!AN31</f>
        <v>0</v>
      </c>
      <c r="G42" s="91">
        <f>'Export SMIS A NU SE ANEXA!!'!AE31</f>
        <v>0</v>
      </c>
      <c r="H42" s="91">
        <f t="shared" si="1"/>
        <v>0</v>
      </c>
      <c r="I42" s="91">
        <f>'Export SMIS A NU SE ANEXA!!'!T31</f>
        <v>0</v>
      </c>
      <c r="J42" s="91">
        <f>'Export SMIS A NU SE ANEXA!!'!Y31</f>
        <v>0</v>
      </c>
      <c r="K42" s="91">
        <f>'Export SMIS A NU SE ANEXA!!'!Z31</f>
        <v>0</v>
      </c>
      <c r="L42" s="91">
        <f t="shared" si="2"/>
        <v>0</v>
      </c>
      <c r="M42" s="92">
        <f>'Export SMIS A NU SE ANEXA!!'!G31</f>
        <v>0</v>
      </c>
    </row>
    <row r="43" spans="1:13" s="93" customFormat="1" ht="21.6" customHeight="1" x14ac:dyDescent="0.25">
      <c r="A43" s="89">
        <v>31</v>
      </c>
      <c r="B43" s="90">
        <f>'Export SMIS A NU SE ANEXA!!'!H32</f>
        <v>0</v>
      </c>
      <c r="C43" s="90">
        <f>'Export SMIS A NU SE ANEXA!!'!J32</f>
        <v>0</v>
      </c>
      <c r="D43" s="91">
        <f t="shared" si="0"/>
        <v>0</v>
      </c>
      <c r="E43" s="91">
        <f>'Export SMIS A NU SE ANEXA!!'!AK32</f>
        <v>0</v>
      </c>
      <c r="F43" s="91">
        <f>'Export SMIS A NU SE ANEXA!!'!AN32</f>
        <v>0</v>
      </c>
      <c r="G43" s="91">
        <f>'Export SMIS A NU SE ANEXA!!'!AE32</f>
        <v>0</v>
      </c>
      <c r="H43" s="91">
        <f t="shared" si="1"/>
        <v>0</v>
      </c>
      <c r="I43" s="91">
        <f>'Export SMIS A NU SE ANEXA!!'!T32</f>
        <v>0</v>
      </c>
      <c r="J43" s="91">
        <f>'Export SMIS A NU SE ANEXA!!'!Y32</f>
        <v>0</v>
      </c>
      <c r="K43" s="91">
        <f>'Export SMIS A NU SE ANEXA!!'!Z32</f>
        <v>0</v>
      </c>
      <c r="L43" s="91">
        <f t="shared" si="2"/>
        <v>0</v>
      </c>
      <c r="M43" s="92">
        <f>'Export SMIS A NU SE ANEXA!!'!G32</f>
        <v>0</v>
      </c>
    </row>
    <row r="44" spans="1:13" s="93" customFormat="1" ht="21.6" customHeight="1" x14ac:dyDescent="0.25">
      <c r="A44" s="89">
        <v>32</v>
      </c>
      <c r="B44" s="90">
        <f>'Export SMIS A NU SE ANEXA!!'!H33</f>
        <v>0</v>
      </c>
      <c r="C44" s="90">
        <f>'Export SMIS A NU SE ANEXA!!'!J33</f>
        <v>0</v>
      </c>
      <c r="D44" s="91">
        <f t="shared" si="0"/>
        <v>0</v>
      </c>
      <c r="E44" s="91">
        <f>'Export SMIS A NU SE ANEXA!!'!AK33</f>
        <v>0</v>
      </c>
      <c r="F44" s="91">
        <f>'Export SMIS A NU SE ANEXA!!'!AN33</f>
        <v>0</v>
      </c>
      <c r="G44" s="91">
        <f>'Export SMIS A NU SE ANEXA!!'!AE33</f>
        <v>0</v>
      </c>
      <c r="H44" s="91">
        <f t="shared" si="1"/>
        <v>0</v>
      </c>
      <c r="I44" s="91">
        <f>'Export SMIS A NU SE ANEXA!!'!T33</f>
        <v>0</v>
      </c>
      <c r="J44" s="91">
        <f>'Export SMIS A NU SE ANEXA!!'!Y33</f>
        <v>0</v>
      </c>
      <c r="K44" s="91">
        <f>'Export SMIS A NU SE ANEXA!!'!Z33</f>
        <v>0</v>
      </c>
      <c r="L44" s="91">
        <f t="shared" si="2"/>
        <v>0</v>
      </c>
      <c r="M44" s="92">
        <f>'Export SMIS A NU SE ANEXA!!'!G33</f>
        <v>0</v>
      </c>
    </row>
    <row r="45" spans="1:13" s="93" customFormat="1" ht="21.6" customHeight="1" x14ac:dyDescent="0.25">
      <c r="A45" s="89">
        <v>33</v>
      </c>
      <c r="B45" s="90">
        <f>'Export SMIS A NU SE ANEXA!!'!H34</f>
        <v>0</v>
      </c>
      <c r="C45" s="90">
        <f>'Export SMIS A NU SE ANEXA!!'!J34</f>
        <v>0</v>
      </c>
      <c r="D45" s="91">
        <f t="shared" si="0"/>
        <v>0</v>
      </c>
      <c r="E45" s="91">
        <f>'Export SMIS A NU SE ANEXA!!'!AK34</f>
        <v>0</v>
      </c>
      <c r="F45" s="91">
        <f>'Export SMIS A NU SE ANEXA!!'!AN34</f>
        <v>0</v>
      </c>
      <c r="G45" s="91">
        <f>'Export SMIS A NU SE ANEXA!!'!AE34</f>
        <v>0</v>
      </c>
      <c r="H45" s="91">
        <f t="shared" si="1"/>
        <v>0</v>
      </c>
      <c r="I45" s="91">
        <f>'Export SMIS A NU SE ANEXA!!'!T34</f>
        <v>0</v>
      </c>
      <c r="J45" s="91">
        <f>'Export SMIS A NU SE ANEXA!!'!Y34</f>
        <v>0</v>
      </c>
      <c r="K45" s="91">
        <f>'Export SMIS A NU SE ANEXA!!'!Z34</f>
        <v>0</v>
      </c>
      <c r="L45" s="91">
        <f t="shared" si="2"/>
        <v>0</v>
      </c>
      <c r="M45" s="92">
        <f>'Export SMIS A NU SE ANEXA!!'!G34</f>
        <v>0</v>
      </c>
    </row>
    <row r="46" spans="1:13" s="93" customFormat="1" ht="21.6" customHeight="1" x14ac:dyDescent="0.25">
      <c r="A46" s="89">
        <v>34</v>
      </c>
      <c r="B46" s="90">
        <f>'Export SMIS A NU SE ANEXA!!'!H35</f>
        <v>0</v>
      </c>
      <c r="C46" s="90">
        <f>'Export SMIS A NU SE ANEXA!!'!J35</f>
        <v>0</v>
      </c>
      <c r="D46" s="91">
        <f t="shared" si="0"/>
        <v>0</v>
      </c>
      <c r="E46" s="91">
        <f>'Export SMIS A NU SE ANEXA!!'!AK35</f>
        <v>0</v>
      </c>
      <c r="F46" s="91">
        <f>'Export SMIS A NU SE ANEXA!!'!AN35</f>
        <v>0</v>
      </c>
      <c r="G46" s="91">
        <f>'Export SMIS A NU SE ANEXA!!'!AE35</f>
        <v>0</v>
      </c>
      <c r="H46" s="91">
        <f t="shared" si="1"/>
        <v>0</v>
      </c>
      <c r="I46" s="91">
        <f>'Export SMIS A NU SE ANEXA!!'!T35</f>
        <v>0</v>
      </c>
      <c r="J46" s="91">
        <f>'Export SMIS A NU SE ANEXA!!'!Y35</f>
        <v>0</v>
      </c>
      <c r="K46" s="91">
        <f>'Export SMIS A NU SE ANEXA!!'!Z35</f>
        <v>0</v>
      </c>
      <c r="L46" s="91">
        <f t="shared" si="2"/>
        <v>0</v>
      </c>
      <c r="M46" s="92">
        <f>'Export SMIS A NU SE ANEXA!!'!G35</f>
        <v>0</v>
      </c>
    </row>
    <row r="47" spans="1:13" s="93" customFormat="1" ht="21.6" customHeight="1" x14ac:dyDescent="0.25">
      <c r="A47" s="89">
        <v>35</v>
      </c>
      <c r="B47" s="90">
        <f>'Export SMIS A NU SE ANEXA!!'!H36</f>
        <v>0</v>
      </c>
      <c r="C47" s="90">
        <f>'Export SMIS A NU SE ANEXA!!'!J36</f>
        <v>0</v>
      </c>
      <c r="D47" s="91">
        <f t="shared" si="0"/>
        <v>0</v>
      </c>
      <c r="E47" s="91">
        <f>'Export SMIS A NU SE ANEXA!!'!AK36</f>
        <v>0</v>
      </c>
      <c r="F47" s="91">
        <f>'Export SMIS A NU SE ANEXA!!'!AN36</f>
        <v>0</v>
      </c>
      <c r="G47" s="91">
        <f>'Export SMIS A NU SE ANEXA!!'!AE36</f>
        <v>0</v>
      </c>
      <c r="H47" s="91">
        <f t="shared" si="1"/>
        <v>0</v>
      </c>
      <c r="I47" s="91">
        <f>'Export SMIS A NU SE ANEXA!!'!T36</f>
        <v>0</v>
      </c>
      <c r="J47" s="91">
        <f>'Export SMIS A NU SE ANEXA!!'!Y36</f>
        <v>0</v>
      </c>
      <c r="K47" s="91">
        <f>'Export SMIS A NU SE ANEXA!!'!Z36</f>
        <v>0</v>
      </c>
      <c r="L47" s="91">
        <f t="shared" si="2"/>
        <v>0</v>
      </c>
      <c r="M47" s="92">
        <f>'Export SMIS A NU SE ANEXA!!'!G36</f>
        <v>0</v>
      </c>
    </row>
    <row r="48" spans="1:13" s="93" customFormat="1" ht="21.6" customHeight="1" x14ac:dyDescent="0.25">
      <c r="A48" s="89">
        <v>36</v>
      </c>
      <c r="B48" s="90">
        <f>'Export SMIS A NU SE ANEXA!!'!H37</f>
        <v>0</v>
      </c>
      <c r="C48" s="90">
        <f>'Export SMIS A NU SE ANEXA!!'!J37</f>
        <v>0</v>
      </c>
      <c r="D48" s="91">
        <f t="shared" si="0"/>
        <v>0</v>
      </c>
      <c r="E48" s="91">
        <f>'Export SMIS A NU SE ANEXA!!'!AK37</f>
        <v>0</v>
      </c>
      <c r="F48" s="91">
        <f>'Export SMIS A NU SE ANEXA!!'!AN37</f>
        <v>0</v>
      </c>
      <c r="G48" s="91">
        <f>'Export SMIS A NU SE ANEXA!!'!AE37</f>
        <v>0</v>
      </c>
      <c r="H48" s="91">
        <f t="shared" si="1"/>
        <v>0</v>
      </c>
      <c r="I48" s="91">
        <f>'Export SMIS A NU SE ANEXA!!'!T37</f>
        <v>0</v>
      </c>
      <c r="J48" s="91">
        <f>'Export SMIS A NU SE ANEXA!!'!Y37</f>
        <v>0</v>
      </c>
      <c r="K48" s="91">
        <f>'Export SMIS A NU SE ANEXA!!'!Z37</f>
        <v>0</v>
      </c>
      <c r="L48" s="91">
        <f t="shared" si="2"/>
        <v>0</v>
      </c>
      <c r="M48" s="92">
        <f>'Export SMIS A NU SE ANEXA!!'!G37</f>
        <v>0</v>
      </c>
    </row>
    <row r="49" spans="1:13" s="93" customFormat="1" ht="21.6" customHeight="1" x14ac:dyDescent="0.25">
      <c r="A49" s="89">
        <v>37</v>
      </c>
      <c r="B49" s="90">
        <f>'Export SMIS A NU SE ANEXA!!'!H38</f>
        <v>0</v>
      </c>
      <c r="C49" s="90">
        <f>'Export SMIS A NU SE ANEXA!!'!J38</f>
        <v>0</v>
      </c>
      <c r="D49" s="91">
        <f t="shared" si="0"/>
        <v>0</v>
      </c>
      <c r="E49" s="91">
        <f>'Export SMIS A NU SE ANEXA!!'!AK38</f>
        <v>0</v>
      </c>
      <c r="F49" s="91">
        <f>'Export SMIS A NU SE ANEXA!!'!AN38</f>
        <v>0</v>
      </c>
      <c r="G49" s="91">
        <f>'Export SMIS A NU SE ANEXA!!'!AE38</f>
        <v>0</v>
      </c>
      <c r="H49" s="91">
        <f t="shared" si="1"/>
        <v>0</v>
      </c>
      <c r="I49" s="91">
        <f>'Export SMIS A NU SE ANEXA!!'!T38</f>
        <v>0</v>
      </c>
      <c r="J49" s="91">
        <f>'Export SMIS A NU SE ANEXA!!'!Y38</f>
        <v>0</v>
      </c>
      <c r="K49" s="91">
        <f>'Export SMIS A NU SE ANEXA!!'!Z38</f>
        <v>0</v>
      </c>
      <c r="L49" s="91">
        <f t="shared" si="2"/>
        <v>0</v>
      </c>
      <c r="M49" s="92">
        <f>'Export SMIS A NU SE ANEXA!!'!G38</f>
        <v>0</v>
      </c>
    </row>
    <row r="50" spans="1:13" s="93" customFormat="1" ht="21.6" customHeight="1" x14ac:dyDescent="0.25">
      <c r="A50" s="89">
        <v>38</v>
      </c>
      <c r="B50" s="90">
        <f>'Export SMIS A NU SE ANEXA!!'!H39</f>
        <v>0</v>
      </c>
      <c r="C50" s="90">
        <f>'Export SMIS A NU SE ANEXA!!'!J39</f>
        <v>0</v>
      </c>
      <c r="D50" s="91">
        <f t="shared" si="0"/>
        <v>0</v>
      </c>
      <c r="E50" s="91">
        <f>'Export SMIS A NU SE ANEXA!!'!AK39</f>
        <v>0</v>
      </c>
      <c r="F50" s="91">
        <f>'Export SMIS A NU SE ANEXA!!'!AN39</f>
        <v>0</v>
      </c>
      <c r="G50" s="91">
        <f>'Export SMIS A NU SE ANEXA!!'!AE39</f>
        <v>0</v>
      </c>
      <c r="H50" s="91">
        <f t="shared" si="1"/>
        <v>0</v>
      </c>
      <c r="I50" s="91">
        <f>'Export SMIS A NU SE ANEXA!!'!T39</f>
        <v>0</v>
      </c>
      <c r="J50" s="91">
        <f>'Export SMIS A NU SE ANEXA!!'!Y39</f>
        <v>0</v>
      </c>
      <c r="K50" s="91">
        <f>'Export SMIS A NU SE ANEXA!!'!Z39</f>
        <v>0</v>
      </c>
      <c r="L50" s="91">
        <f t="shared" si="2"/>
        <v>0</v>
      </c>
      <c r="M50" s="92">
        <f>'Export SMIS A NU SE ANEXA!!'!G39</f>
        <v>0</v>
      </c>
    </row>
    <row r="51" spans="1:13" s="93" customFormat="1" ht="21.6" customHeight="1" x14ac:dyDescent="0.25">
      <c r="A51" s="89">
        <v>39</v>
      </c>
      <c r="B51" s="90">
        <f>'Export SMIS A NU SE ANEXA!!'!H40</f>
        <v>0</v>
      </c>
      <c r="C51" s="90">
        <f>'Export SMIS A NU SE ANEXA!!'!J40</f>
        <v>0</v>
      </c>
      <c r="D51" s="91">
        <f t="shared" si="0"/>
        <v>0</v>
      </c>
      <c r="E51" s="91">
        <f>'Export SMIS A NU SE ANEXA!!'!AK40</f>
        <v>0</v>
      </c>
      <c r="F51" s="91">
        <f>'Export SMIS A NU SE ANEXA!!'!AN40</f>
        <v>0</v>
      </c>
      <c r="G51" s="91">
        <f>'Export SMIS A NU SE ANEXA!!'!AE40</f>
        <v>0</v>
      </c>
      <c r="H51" s="91">
        <f t="shared" si="1"/>
        <v>0</v>
      </c>
      <c r="I51" s="91">
        <f>'Export SMIS A NU SE ANEXA!!'!T40</f>
        <v>0</v>
      </c>
      <c r="J51" s="91">
        <f>'Export SMIS A NU SE ANEXA!!'!Y40</f>
        <v>0</v>
      </c>
      <c r="K51" s="91">
        <f>'Export SMIS A NU SE ANEXA!!'!Z40</f>
        <v>0</v>
      </c>
      <c r="L51" s="91">
        <f t="shared" si="2"/>
        <v>0</v>
      </c>
      <c r="M51" s="92">
        <f>'Export SMIS A NU SE ANEXA!!'!G40</f>
        <v>0</v>
      </c>
    </row>
    <row r="52" spans="1:13" s="93" customFormat="1" ht="21.6" customHeight="1" x14ac:dyDescent="0.25">
      <c r="A52" s="89">
        <v>40</v>
      </c>
      <c r="B52" s="90">
        <f>'Export SMIS A NU SE ANEXA!!'!H41</f>
        <v>0</v>
      </c>
      <c r="C52" s="90">
        <f>'Export SMIS A NU SE ANEXA!!'!J41</f>
        <v>0</v>
      </c>
      <c r="D52" s="91">
        <f t="shared" si="0"/>
        <v>0</v>
      </c>
      <c r="E52" s="91">
        <f>'Export SMIS A NU SE ANEXA!!'!AK41</f>
        <v>0</v>
      </c>
      <c r="F52" s="91">
        <f>'Export SMIS A NU SE ANEXA!!'!AN41</f>
        <v>0</v>
      </c>
      <c r="G52" s="91">
        <f>'Export SMIS A NU SE ANEXA!!'!AE41</f>
        <v>0</v>
      </c>
      <c r="H52" s="91">
        <f t="shared" si="1"/>
        <v>0</v>
      </c>
      <c r="I52" s="91">
        <f>'Export SMIS A NU SE ANEXA!!'!T41</f>
        <v>0</v>
      </c>
      <c r="J52" s="91">
        <f>'Export SMIS A NU SE ANEXA!!'!Y41</f>
        <v>0</v>
      </c>
      <c r="K52" s="91">
        <f>'Export SMIS A NU SE ANEXA!!'!Z41</f>
        <v>0</v>
      </c>
      <c r="L52" s="91">
        <f t="shared" si="2"/>
        <v>0</v>
      </c>
      <c r="M52" s="92">
        <f>'Export SMIS A NU SE ANEXA!!'!G41</f>
        <v>0</v>
      </c>
    </row>
    <row r="53" spans="1:13" s="93" customFormat="1" ht="21.6" customHeight="1" x14ac:dyDescent="0.25">
      <c r="A53" s="627" t="s">
        <v>0</v>
      </c>
      <c r="B53" s="628"/>
      <c r="C53" s="629"/>
      <c r="D53" s="94">
        <f>SUM(D13:D52)</f>
        <v>0</v>
      </c>
      <c r="E53" s="94">
        <f t="shared" ref="E53:L53" si="3">SUM(E13:E52)</f>
        <v>0</v>
      </c>
      <c r="F53" s="94">
        <f t="shared" si="3"/>
        <v>0</v>
      </c>
      <c r="G53" s="94">
        <f t="shared" si="3"/>
        <v>0</v>
      </c>
      <c r="H53" s="94">
        <f t="shared" si="3"/>
        <v>0</v>
      </c>
      <c r="I53" s="94">
        <f t="shared" si="3"/>
        <v>0</v>
      </c>
      <c r="J53" s="94">
        <f t="shared" si="3"/>
        <v>0</v>
      </c>
      <c r="K53" s="94">
        <f t="shared" si="3"/>
        <v>0</v>
      </c>
      <c r="L53" s="94">
        <f t="shared" si="3"/>
        <v>0</v>
      </c>
    </row>
    <row r="54" spans="1:13" s="93" customFormat="1" ht="25.95" hidden="1" customHeight="1" x14ac:dyDescent="0.25">
      <c r="D54" s="95" t="str">
        <f>IF(D53=Buget_cerere!E84,"OK","ERROR")</f>
        <v>OK</v>
      </c>
      <c r="E54" s="634" t="str">
        <f>IF(E53+F53=ROUND(Buget_cerere!C95,2),"OK","ERROR")</f>
        <v>OK</v>
      </c>
      <c r="F54" s="635" t="e">
        <f>IF(F53=Buget_cerere!#REF!,"OK","ERROR")</f>
        <v>#REF!</v>
      </c>
      <c r="G54" s="95" t="str">
        <f>IF(G53=ROUND(Buget_cerere!K91-Buget_cerere!K94,2),"OK","ERROR")</f>
        <v>OK</v>
      </c>
      <c r="H54" s="95" t="str">
        <f>IF(H53=Buget_cerere!D84+Buget_cerere!G84,"OK","ERROR")</f>
        <v>OK</v>
      </c>
      <c r="I54" s="95" t="str">
        <f>IF(I53=Buget_cerere!D84,"OK","ERROR")</f>
        <v>OK</v>
      </c>
      <c r="J54" s="95" t="str">
        <f>IF(J53=Buget_cerere!G84,"OK","ERROR")</f>
        <v>OK</v>
      </c>
      <c r="K54" s="95" t="str">
        <f>IF(K53=Buget_cerere!H84,"OK","ERROR")</f>
        <v>OK</v>
      </c>
      <c r="L54" s="95" t="str">
        <f>IF(L53=Buget_cerere!C88,"OK","ERROR")</f>
        <v>OK</v>
      </c>
    </row>
    <row r="55" spans="1:13" s="93" customFormat="1" ht="21.6" customHeight="1" x14ac:dyDescent="0.25">
      <c r="B55" s="632" t="s">
        <v>247</v>
      </c>
      <c r="C55" s="632"/>
      <c r="D55" s="91">
        <f>Buget_cerere!E26</f>
        <v>0</v>
      </c>
      <c r="E55" s="630">
        <f>Buget_cerere!K36</f>
        <v>0</v>
      </c>
      <c r="F55" s="630"/>
      <c r="G55" s="91">
        <f>Buget_cerere!K32-Buget_cerere!K35</f>
        <v>0</v>
      </c>
      <c r="H55" s="91">
        <f>Buget_cerere!D26+Buget_cerere!G26</f>
        <v>0</v>
      </c>
      <c r="I55" s="91">
        <f>Buget_cerere!D26</f>
        <v>0</v>
      </c>
      <c r="J55" s="91">
        <f>Buget_cerere!G26</f>
        <v>0</v>
      </c>
      <c r="K55" s="91">
        <f>Buget_cerere!H26</f>
        <v>0</v>
      </c>
      <c r="L55" s="91">
        <f>Buget_cerere!I26</f>
        <v>0</v>
      </c>
    </row>
    <row r="56" spans="1:13" ht="21.6" customHeight="1" x14ac:dyDescent="0.25">
      <c r="B56" s="633" t="s">
        <v>248</v>
      </c>
      <c r="C56" s="633"/>
      <c r="D56" s="91">
        <f>D53-D55</f>
        <v>0</v>
      </c>
      <c r="E56" s="630">
        <f>E53+F53-E55</f>
        <v>0</v>
      </c>
      <c r="F56" s="631"/>
      <c r="G56" s="91">
        <f>G53-G55</f>
        <v>0</v>
      </c>
      <c r="H56" s="91">
        <f t="shared" ref="H56:L56" si="4">H53-H55</f>
        <v>0</v>
      </c>
      <c r="I56" s="91">
        <f t="shared" si="4"/>
        <v>0</v>
      </c>
      <c r="J56" s="91">
        <f t="shared" si="4"/>
        <v>0</v>
      </c>
      <c r="K56" s="91">
        <f t="shared" si="4"/>
        <v>0</v>
      </c>
      <c r="L56" s="91">
        <f t="shared" si="4"/>
        <v>0</v>
      </c>
    </row>
  </sheetData>
  <sheetProtection algorithmName="SHA-512" hashValue="Aw/RWAzmsYNU1A3xV82gdk/OieGhwLkYpcarLfirwDHWOSygG0+mStySv/b7ULNHyhhyG+T3+hOncJ49RrEdqQ==" saltValue="sQjqtZMqAMEbUtx0+T1omQ==" spinCount="100000" sheet="1" objects="1" scenarios="1"/>
  <protectedRanges>
    <protectedRange sqref="C6 C8" name="Range1"/>
  </protectedRanges>
  <mergeCells count="20">
    <mergeCell ref="B2:L2"/>
    <mergeCell ref="B4:L4"/>
    <mergeCell ref="B5:L5"/>
    <mergeCell ref="L10:L11"/>
    <mergeCell ref="A10:A11"/>
    <mergeCell ref="B10:B11"/>
    <mergeCell ref="C10:C11"/>
    <mergeCell ref="D10:G10"/>
    <mergeCell ref="H10:J10"/>
    <mergeCell ref="K10:K11"/>
    <mergeCell ref="C8:D8"/>
    <mergeCell ref="C6:L6"/>
    <mergeCell ref="B3:L3"/>
    <mergeCell ref="B7:L7"/>
    <mergeCell ref="A53:C53"/>
    <mergeCell ref="E55:F55"/>
    <mergeCell ref="E56:F56"/>
    <mergeCell ref="B55:C55"/>
    <mergeCell ref="B56:C56"/>
    <mergeCell ref="E54:F54"/>
  </mergeCells>
  <conditionalFormatting sqref="D54:E54 G54:L54">
    <cfRule type="cellIs" dxfId="0" priority="1" operator="equal">
      <formula>"error"</formula>
    </cfRule>
  </conditionalFormatting>
  <pageMargins left="0.2" right="0.2" top="0.5" bottom="0.25" header="0" footer="0"/>
  <pageSetup paperSize="9" fitToWidth="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aie8"/>
  <dimension ref="A1:B135"/>
  <sheetViews>
    <sheetView workbookViewId="0">
      <selection activeCell="B44" sqref="B44"/>
    </sheetView>
  </sheetViews>
  <sheetFormatPr defaultColWidth="35.44140625" defaultRowHeight="13.8" x14ac:dyDescent="0.3"/>
  <cols>
    <col min="1" max="1" width="41.6640625" style="9" customWidth="1"/>
    <col min="2" max="2" width="51.33203125" style="9" customWidth="1"/>
    <col min="3" max="16384" width="35.44140625" style="9"/>
  </cols>
  <sheetData>
    <row r="1" spans="1:2" x14ac:dyDescent="0.3">
      <c r="A1" s="9" t="s">
        <v>126</v>
      </c>
      <c r="B1" s="9" t="s">
        <v>127</v>
      </c>
    </row>
    <row r="2" spans="1:2" x14ac:dyDescent="0.3">
      <c r="A2" s="9" t="s">
        <v>95</v>
      </c>
      <c r="B2" s="9" t="s">
        <v>128</v>
      </c>
    </row>
    <row r="3" spans="1:2" x14ac:dyDescent="0.3">
      <c r="A3" s="9" t="s">
        <v>95</v>
      </c>
      <c r="B3" s="9" t="s">
        <v>129</v>
      </c>
    </row>
    <row r="4" spans="1:2" x14ac:dyDescent="0.3">
      <c r="A4" s="9" t="s">
        <v>74</v>
      </c>
      <c r="B4" s="9" t="s">
        <v>75</v>
      </c>
    </row>
    <row r="5" spans="1:2" ht="41.4" x14ac:dyDescent="0.3">
      <c r="A5" s="9" t="s">
        <v>74</v>
      </c>
      <c r="B5" s="9" t="s">
        <v>130</v>
      </c>
    </row>
    <row r="6" spans="1:2" ht="27.6" x14ac:dyDescent="0.3">
      <c r="A6" s="9" t="s">
        <v>74</v>
      </c>
      <c r="B6" s="9" t="s">
        <v>131</v>
      </c>
    </row>
    <row r="7" spans="1:2" ht="27.6" x14ac:dyDescent="0.3">
      <c r="A7" s="9" t="s">
        <v>74</v>
      </c>
      <c r="B7" s="9" t="s">
        <v>132</v>
      </c>
    </row>
    <row r="8" spans="1:2" x14ac:dyDescent="0.3">
      <c r="A8" s="9" t="s">
        <v>96</v>
      </c>
      <c r="B8" s="9" t="s">
        <v>133</v>
      </c>
    </row>
    <row r="9" spans="1:2" ht="41.4" x14ac:dyDescent="0.3">
      <c r="A9" s="9" t="s">
        <v>134</v>
      </c>
      <c r="B9" s="9" t="s">
        <v>135</v>
      </c>
    </row>
    <row r="10" spans="1:2" x14ac:dyDescent="0.3">
      <c r="A10" s="9" t="s">
        <v>136</v>
      </c>
      <c r="B10" s="9" t="s">
        <v>137</v>
      </c>
    </row>
    <row r="11" spans="1:2" x14ac:dyDescent="0.3">
      <c r="A11" s="9" t="s">
        <v>138</v>
      </c>
      <c r="B11" s="9" t="s">
        <v>139</v>
      </c>
    </row>
    <row r="12" spans="1:2" ht="41.4" x14ac:dyDescent="0.3">
      <c r="A12" s="9" t="s">
        <v>89</v>
      </c>
      <c r="B12" s="9" t="s">
        <v>140</v>
      </c>
    </row>
    <row r="13" spans="1:2" ht="41.4" x14ac:dyDescent="0.3">
      <c r="A13" s="9" t="s">
        <v>89</v>
      </c>
      <c r="B13" s="9" t="s">
        <v>141</v>
      </c>
    </row>
    <row r="14" spans="1:2" ht="27.6" x14ac:dyDescent="0.3">
      <c r="A14" s="9" t="s">
        <v>89</v>
      </c>
      <c r="B14" s="9" t="s">
        <v>142</v>
      </c>
    </row>
    <row r="15" spans="1:2" ht="27.6" x14ac:dyDescent="0.3">
      <c r="A15" s="9" t="s">
        <v>89</v>
      </c>
      <c r="B15" s="9" t="s">
        <v>143</v>
      </c>
    </row>
    <row r="16" spans="1:2" ht="27.6" x14ac:dyDescent="0.3">
      <c r="A16" s="9" t="s">
        <v>89</v>
      </c>
      <c r="B16" s="9" t="s">
        <v>144</v>
      </c>
    </row>
    <row r="17" spans="1:2" x14ac:dyDescent="0.3">
      <c r="A17" s="9" t="s">
        <v>89</v>
      </c>
      <c r="B17" s="9" t="s">
        <v>145</v>
      </c>
    </row>
    <row r="18" spans="1:2" ht="41.4" x14ac:dyDescent="0.3">
      <c r="A18" s="9" t="s">
        <v>89</v>
      </c>
      <c r="B18" s="9" t="s">
        <v>146</v>
      </c>
    </row>
    <row r="19" spans="1:2" ht="27.6" x14ac:dyDescent="0.3">
      <c r="A19" s="9" t="s">
        <v>89</v>
      </c>
      <c r="B19" s="9" t="s">
        <v>147</v>
      </c>
    </row>
    <row r="20" spans="1:2" ht="27.6" x14ac:dyDescent="0.3">
      <c r="A20" s="9" t="s">
        <v>89</v>
      </c>
      <c r="B20" s="9" t="s">
        <v>148</v>
      </c>
    </row>
    <row r="21" spans="1:2" ht="41.4" x14ac:dyDescent="0.3">
      <c r="A21" s="9" t="s">
        <v>89</v>
      </c>
      <c r="B21" s="9" t="s">
        <v>149</v>
      </c>
    </row>
    <row r="22" spans="1:2" ht="27.6" x14ac:dyDescent="0.3">
      <c r="A22" s="9" t="s">
        <v>90</v>
      </c>
      <c r="B22" s="9" t="s">
        <v>150</v>
      </c>
    </row>
    <row r="23" spans="1:2" x14ac:dyDescent="0.3">
      <c r="A23" s="9" t="s">
        <v>76</v>
      </c>
      <c r="B23" s="9" t="s">
        <v>151</v>
      </c>
    </row>
    <row r="24" spans="1:2" x14ac:dyDescent="0.3">
      <c r="A24" s="9" t="s">
        <v>76</v>
      </c>
      <c r="B24" s="9" t="s">
        <v>105</v>
      </c>
    </row>
    <row r="25" spans="1:2" x14ac:dyDescent="0.3">
      <c r="A25" s="9" t="s">
        <v>76</v>
      </c>
      <c r="B25" s="9" t="s">
        <v>152</v>
      </c>
    </row>
    <row r="26" spans="1:2" x14ac:dyDescent="0.3">
      <c r="A26" s="9" t="s">
        <v>97</v>
      </c>
      <c r="B26" s="9" t="s">
        <v>153</v>
      </c>
    </row>
    <row r="27" spans="1:2" ht="27.6" x14ac:dyDescent="0.3">
      <c r="A27" s="9" t="s">
        <v>69</v>
      </c>
      <c r="B27" s="9" t="s">
        <v>154</v>
      </c>
    </row>
    <row r="28" spans="1:2" x14ac:dyDescent="0.3">
      <c r="A28" s="9" t="s">
        <v>69</v>
      </c>
      <c r="B28" s="9" t="s">
        <v>155</v>
      </c>
    </row>
    <row r="29" spans="1:2" ht="27.6" x14ac:dyDescent="0.3">
      <c r="A29" s="9" t="s">
        <v>69</v>
      </c>
      <c r="B29" s="9" t="s">
        <v>156</v>
      </c>
    </row>
    <row r="30" spans="1:2" x14ac:dyDescent="0.3">
      <c r="A30" s="9" t="s">
        <v>69</v>
      </c>
      <c r="B30" s="9" t="s">
        <v>157</v>
      </c>
    </row>
    <row r="31" spans="1:2" x14ac:dyDescent="0.3">
      <c r="A31" s="9" t="s">
        <v>69</v>
      </c>
      <c r="B31" s="9" t="s">
        <v>158</v>
      </c>
    </row>
    <row r="32" spans="1:2" x14ac:dyDescent="0.3">
      <c r="A32" s="9" t="s">
        <v>69</v>
      </c>
      <c r="B32" s="9" t="s">
        <v>159</v>
      </c>
    </row>
    <row r="33" spans="1:2" ht="41.4" x14ac:dyDescent="0.3">
      <c r="A33" s="9" t="s">
        <v>69</v>
      </c>
      <c r="B33" s="9" t="s">
        <v>160</v>
      </c>
    </row>
    <row r="34" spans="1:2" x14ac:dyDescent="0.3">
      <c r="A34" s="9" t="s">
        <v>69</v>
      </c>
      <c r="B34" s="9" t="s">
        <v>161</v>
      </c>
    </row>
    <row r="35" spans="1:2" x14ac:dyDescent="0.3">
      <c r="A35" s="9" t="s">
        <v>69</v>
      </c>
      <c r="B35" s="9" t="s">
        <v>162</v>
      </c>
    </row>
    <row r="36" spans="1:2" ht="27.6" x14ac:dyDescent="0.3">
      <c r="A36" s="9" t="s">
        <v>69</v>
      </c>
      <c r="B36" s="9" t="s">
        <v>163</v>
      </c>
    </row>
    <row r="37" spans="1:2" ht="27.6" x14ac:dyDescent="0.3">
      <c r="A37" s="9" t="s">
        <v>69</v>
      </c>
      <c r="B37" s="9" t="s">
        <v>164</v>
      </c>
    </row>
    <row r="38" spans="1:2" x14ac:dyDescent="0.3">
      <c r="A38" s="9" t="s">
        <v>69</v>
      </c>
      <c r="B38" s="9" t="s">
        <v>165</v>
      </c>
    </row>
    <row r="39" spans="1:2" ht="27.6" x14ac:dyDescent="0.3">
      <c r="A39" s="9" t="s">
        <v>69</v>
      </c>
      <c r="B39" s="9" t="s">
        <v>166</v>
      </c>
    </row>
    <row r="40" spans="1:2" x14ac:dyDescent="0.3">
      <c r="A40" s="9" t="s">
        <v>69</v>
      </c>
      <c r="B40" s="9" t="s">
        <v>125</v>
      </c>
    </row>
    <row r="41" spans="1:2" ht="27.6" x14ac:dyDescent="0.3">
      <c r="A41" s="9" t="s">
        <v>69</v>
      </c>
      <c r="B41" s="9" t="s">
        <v>167</v>
      </c>
    </row>
    <row r="42" spans="1:2" ht="27.6" x14ac:dyDescent="0.3">
      <c r="A42" s="9" t="s">
        <v>69</v>
      </c>
      <c r="B42" s="9" t="s">
        <v>168</v>
      </c>
    </row>
    <row r="43" spans="1:2" x14ac:dyDescent="0.3">
      <c r="A43" s="9" t="s">
        <v>69</v>
      </c>
      <c r="B43" s="9" t="s">
        <v>169</v>
      </c>
    </row>
    <row r="44" spans="1:2" ht="27.6" x14ac:dyDescent="0.3">
      <c r="A44" s="9" t="s">
        <v>69</v>
      </c>
      <c r="B44" s="9" t="s">
        <v>170</v>
      </c>
    </row>
    <row r="45" spans="1:2" ht="27.6" x14ac:dyDescent="0.3">
      <c r="A45" s="9" t="s">
        <v>69</v>
      </c>
      <c r="B45" s="9" t="s">
        <v>171</v>
      </c>
    </row>
    <row r="46" spans="1:2" ht="27.6" x14ac:dyDescent="0.3">
      <c r="A46" s="9" t="s">
        <v>69</v>
      </c>
      <c r="B46" s="9" t="s">
        <v>172</v>
      </c>
    </row>
    <row r="47" spans="1:2" ht="27.6" x14ac:dyDescent="0.3">
      <c r="A47" s="9" t="s">
        <v>69</v>
      </c>
      <c r="B47" s="9" t="s">
        <v>173</v>
      </c>
    </row>
    <row r="48" spans="1:2" x14ac:dyDescent="0.3">
      <c r="A48" s="9" t="s">
        <v>174</v>
      </c>
      <c r="B48" s="9" t="s">
        <v>175</v>
      </c>
    </row>
    <row r="49" spans="1:2" x14ac:dyDescent="0.3">
      <c r="A49" s="9" t="s">
        <v>176</v>
      </c>
      <c r="B49" s="9" t="s">
        <v>177</v>
      </c>
    </row>
    <row r="50" spans="1:2" x14ac:dyDescent="0.3">
      <c r="A50" s="9" t="s">
        <v>176</v>
      </c>
      <c r="B50" s="9" t="s">
        <v>178</v>
      </c>
    </row>
    <row r="51" spans="1:2" x14ac:dyDescent="0.3">
      <c r="A51" s="9" t="s">
        <v>70</v>
      </c>
      <c r="B51" s="9" t="s">
        <v>106</v>
      </c>
    </row>
    <row r="52" spans="1:2" ht="27.6" x14ac:dyDescent="0.3">
      <c r="A52" s="9" t="s">
        <v>70</v>
      </c>
      <c r="B52" s="9" t="s">
        <v>179</v>
      </c>
    </row>
    <row r="53" spans="1:2" x14ac:dyDescent="0.3">
      <c r="A53" s="9" t="s">
        <v>70</v>
      </c>
      <c r="B53" s="9" t="s">
        <v>107</v>
      </c>
    </row>
    <row r="54" spans="1:2" ht="27.6" x14ac:dyDescent="0.3">
      <c r="A54" s="9" t="s">
        <v>70</v>
      </c>
      <c r="B54" s="9" t="s">
        <v>180</v>
      </c>
    </row>
    <row r="55" spans="1:2" x14ac:dyDescent="0.3">
      <c r="A55" s="9" t="s">
        <v>70</v>
      </c>
      <c r="B55" s="9" t="s">
        <v>108</v>
      </c>
    </row>
    <row r="56" spans="1:2" x14ac:dyDescent="0.3">
      <c r="A56" s="9" t="s">
        <v>70</v>
      </c>
      <c r="B56" s="9" t="s">
        <v>181</v>
      </c>
    </row>
    <row r="57" spans="1:2" ht="27.6" x14ac:dyDescent="0.3">
      <c r="A57" s="9" t="s">
        <v>70</v>
      </c>
      <c r="B57" s="9" t="s">
        <v>182</v>
      </c>
    </row>
    <row r="58" spans="1:2" ht="27.6" x14ac:dyDescent="0.3">
      <c r="A58" s="9" t="s">
        <v>70</v>
      </c>
      <c r="B58" s="9" t="s">
        <v>109</v>
      </c>
    </row>
    <row r="59" spans="1:2" x14ac:dyDescent="0.3">
      <c r="A59" s="9" t="s">
        <v>70</v>
      </c>
      <c r="B59" s="9" t="s">
        <v>110</v>
      </c>
    </row>
    <row r="60" spans="1:2" x14ac:dyDescent="0.3">
      <c r="A60" s="9" t="s">
        <v>70</v>
      </c>
      <c r="B60" s="9" t="s">
        <v>111</v>
      </c>
    </row>
    <row r="61" spans="1:2" x14ac:dyDescent="0.3">
      <c r="A61" s="9" t="s">
        <v>70</v>
      </c>
      <c r="B61" s="9" t="s">
        <v>112</v>
      </c>
    </row>
    <row r="62" spans="1:2" x14ac:dyDescent="0.3">
      <c r="A62" s="9" t="s">
        <v>70</v>
      </c>
      <c r="B62" s="9" t="s">
        <v>183</v>
      </c>
    </row>
    <row r="63" spans="1:2" x14ac:dyDescent="0.3">
      <c r="A63" s="9" t="s">
        <v>70</v>
      </c>
      <c r="B63" s="9" t="s">
        <v>184</v>
      </c>
    </row>
    <row r="64" spans="1:2" x14ac:dyDescent="0.3">
      <c r="A64" s="9" t="s">
        <v>70</v>
      </c>
      <c r="B64" s="9" t="s">
        <v>103</v>
      </c>
    </row>
    <row r="65" spans="1:2" x14ac:dyDescent="0.3">
      <c r="A65" s="9" t="s">
        <v>70</v>
      </c>
      <c r="B65" s="9" t="s">
        <v>185</v>
      </c>
    </row>
    <row r="66" spans="1:2" ht="27.6" x14ac:dyDescent="0.3">
      <c r="A66" s="9" t="s">
        <v>70</v>
      </c>
      <c r="B66" s="9" t="s">
        <v>186</v>
      </c>
    </row>
    <row r="67" spans="1:2" ht="27.6" x14ac:dyDescent="0.3">
      <c r="A67" s="9" t="s">
        <v>70</v>
      </c>
      <c r="B67" s="9" t="s">
        <v>187</v>
      </c>
    </row>
    <row r="68" spans="1:2" x14ac:dyDescent="0.3">
      <c r="A68" s="9" t="s">
        <v>71</v>
      </c>
      <c r="B68" s="9" t="s">
        <v>113</v>
      </c>
    </row>
    <row r="69" spans="1:2" x14ac:dyDescent="0.3">
      <c r="A69" s="9" t="s">
        <v>71</v>
      </c>
      <c r="B69" s="9" t="s">
        <v>114</v>
      </c>
    </row>
    <row r="70" spans="1:2" x14ac:dyDescent="0.3">
      <c r="A70" s="9" t="s">
        <v>71</v>
      </c>
      <c r="B70" s="9" t="s">
        <v>115</v>
      </c>
    </row>
    <row r="71" spans="1:2" ht="27.6" x14ac:dyDescent="0.3">
      <c r="A71" s="9" t="s">
        <v>71</v>
      </c>
      <c r="B71" s="9" t="s">
        <v>116</v>
      </c>
    </row>
    <row r="72" spans="1:2" x14ac:dyDescent="0.3">
      <c r="A72" s="9" t="s">
        <v>71</v>
      </c>
      <c r="B72" s="9" t="s">
        <v>188</v>
      </c>
    </row>
    <row r="73" spans="1:2" ht="27.6" x14ac:dyDescent="0.3">
      <c r="A73" s="9" t="s">
        <v>71</v>
      </c>
      <c r="B73" s="9" t="s">
        <v>189</v>
      </c>
    </row>
    <row r="74" spans="1:2" x14ac:dyDescent="0.3">
      <c r="A74" s="9" t="s">
        <v>71</v>
      </c>
      <c r="B74" s="9" t="s">
        <v>190</v>
      </c>
    </row>
    <row r="75" spans="1:2" x14ac:dyDescent="0.3">
      <c r="A75" s="9" t="s">
        <v>71</v>
      </c>
      <c r="B75" s="9" t="s">
        <v>191</v>
      </c>
    </row>
    <row r="76" spans="1:2" ht="27.6" x14ac:dyDescent="0.3">
      <c r="A76" s="9" t="s">
        <v>71</v>
      </c>
      <c r="B76" s="9" t="s">
        <v>117</v>
      </c>
    </row>
    <row r="77" spans="1:2" ht="27.6" x14ac:dyDescent="0.3">
      <c r="A77" s="9" t="s">
        <v>71</v>
      </c>
      <c r="B77" s="9" t="s">
        <v>118</v>
      </c>
    </row>
    <row r="78" spans="1:2" ht="27.6" x14ac:dyDescent="0.3">
      <c r="A78" s="9" t="s">
        <v>71</v>
      </c>
      <c r="B78" s="9" t="s">
        <v>119</v>
      </c>
    </row>
    <row r="79" spans="1:2" x14ac:dyDescent="0.3">
      <c r="A79" s="9" t="s">
        <v>71</v>
      </c>
      <c r="B79" s="9" t="s">
        <v>120</v>
      </c>
    </row>
    <row r="80" spans="1:2" x14ac:dyDescent="0.3">
      <c r="A80" s="9" t="s">
        <v>71</v>
      </c>
      <c r="B80" s="9" t="s">
        <v>192</v>
      </c>
    </row>
    <row r="81" spans="1:2" x14ac:dyDescent="0.3">
      <c r="A81" s="9" t="s">
        <v>71</v>
      </c>
      <c r="B81" s="9" t="s">
        <v>193</v>
      </c>
    </row>
    <row r="82" spans="1:2" x14ac:dyDescent="0.3">
      <c r="A82" s="9" t="s">
        <v>71</v>
      </c>
      <c r="B82" s="9" t="s">
        <v>121</v>
      </c>
    </row>
    <row r="83" spans="1:2" x14ac:dyDescent="0.3">
      <c r="A83" s="9" t="s">
        <v>71</v>
      </c>
      <c r="B83" s="9" t="s">
        <v>122</v>
      </c>
    </row>
    <row r="84" spans="1:2" ht="27.6" x14ac:dyDescent="0.3">
      <c r="A84" s="9" t="s">
        <v>71</v>
      </c>
      <c r="B84" s="9" t="s">
        <v>101</v>
      </c>
    </row>
    <row r="85" spans="1:2" x14ac:dyDescent="0.3">
      <c r="A85" s="9" t="s">
        <v>71</v>
      </c>
      <c r="B85" s="9" t="s">
        <v>98</v>
      </c>
    </row>
    <row r="86" spans="1:2" x14ac:dyDescent="0.3">
      <c r="A86" s="9" t="s">
        <v>71</v>
      </c>
      <c r="B86" s="9" t="s">
        <v>100</v>
      </c>
    </row>
    <row r="87" spans="1:2" x14ac:dyDescent="0.3">
      <c r="A87" s="9" t="s">
        <v>71</v>
      </c>
      <c r="B87" s="9" t="s">
        <v>194</v>
      </c>
    </row>
    <row r="88" spans="1:2" ht="27.6" x14ac:dyDescent="0.3">
      <c r="A88" s="9" t="s">
        <v>71</v>
      </c>
      <c r="B88" s="9" t="s">
        <v>102</v>
      </c>
    </row>
    <row r="89" spans="1:2" x14ac:dyDescent="0.3">
      <c r="A89" s="9" t="s">
        <v>71</v>
      </c>
      <c r="B89" s="9" t="s">
        <v>99</v>
      </c>
    </row>
    <row r="90" spans="1:2" x14ac:dyDescent="0.3">
      <c r="A90" s="9" t="s">
        <v>71</v>
      </c>
      <c r="B90" s="9" t="s">
        <v>195</v>
      </c>
    </row>
    <row r="91" spans="1:2" ht="27.6" x14ac:dyDescent="0.3">
      <c r="A91" s="9" t="s">
        <v>71</v>
      </c>
      <c r="B91" s="9" t="s">
        <v>196</v>
      </c>
    </row>
    <row r="92" spans="1:2" x14ac:dyDescent="0.3">
      <c r="A92" s="9" t="s">
        <v>71</v>
      </c>
      <c r="B92" s="9" t="s">
        <v>197</v>
      </c>
    </row>
    <row r="93" spans="1:2" x14ac:dyDescent="0.3">
      <c r="A93" s="9" t="s">
        <v>71</v>
      </c>
      <c r="B93" s="9" t="s">
        <v>198</v>
      </c>
    </row>
    <row r="94" spans="1:2" x14ac:dyDescent="0.3">
      <c r="A94" s="9" t="s">
        <v>71</v>
      </c>
      <c r="B94" s="9" t="s">
        <v>199</v>
      </c>
    </row>
    <row r="95" spans="1:2" x14ac:dyDescent="0.3">
      <c r="A95" s="9" t="s">
        <v>71</v>
      </c>
      <c r="B95" s="9" t="s">
        <v>200</v>
      </c>
    </row>
    <row r="96" spans="1:2" x14ac:dyDescent="0.3">
      <c r="A96" s="9" t="s">
        <v>71</v>
      </c>
      <c r="B96" s="9" t="s">
        <v>201</v>
      </c>
    </row>
    <row r="97" spans="1:2" ht="27.6" x14ac:dyDescent="0.3">
      <c r="A97" s="9" t="s">
        <v>71</v>
      </c>
      <c r="B97" s="9" t="s">
        <v>202</v>
      </c>
    </row>
    <row r="98" spans="1:2" ht="27.6" x14ac:dyDescent="0.3">
      <c r="A98" s="9" t="s">
        <v>71</v>
      </c>
      <c r="B98" s="9" t="s">
        <v>203</v>
      </c>
    </row>
    <row r="99" spans="1:2" x14ac:dyDescent="0.3">
      <c r="A99" s="9" t="s">
        <v>71</v>
      </c>
      <c r="B99" s="9" t="s">
        <v>204</v>
      </c>
    </row>
    <row r="100" spans="1:2" x14ac:dyDescent="0.3">
      <c r="A100" s="9" t="s">
        <v>71</v>
      </c>
      <c r="B100" s="9" t="s">
        <v>205</v>
      </c>
    </row>
    <row r="101" spans="1:2" x14ac:dyDescent="0.3">
      <c r="A101" s="9" t="s">
        <v>71</v>
      </c>
      <c r="B101" s="9" t="s">
        <v>206</v>
      </c>
    </row>
    <row r="102" spans="1:2" ht="27.6" x14ac:dyDescent="0.3">
      <c r="A102" s="9" t="s">
        <v>71</v>
      </c>
      <c r="B102" s="9" t="s">
        <v>207</v>
      </c>
    </row>
    <row r="103" spans="1:2" ht="27.6" x14ac:dyDescent="0.3">
      <c r="A103" s="9" t="s">
        <v>71</v>
      </c>
      <c r="B103" s="9" t="s">
        <v>208</v>
      </c>
    </row>
    <row r="104" spans="1:2" x14ac:dyDescent="0.3">
      <c r="A104" s="9" t="s">
        <v>71</v>
      </c>
      <c r="B104" s="9" t="s">
        <v>209</v>
      </c>
    </row>
    <row r="105" spans="1:2" ht="27.6" x14ac:dyDescent="0.3">
      <c r="A105" s="9" t="s">
        <v>71</v>
      </c>
      <c r="B105" s="9" t="s">
        <v>210</v>
      </c>
    </row>
    <row r="106" spans="1:2" ht="27.6" x14ac:dyDescent="0.3">
      <c r="A106" s="9" t="s">
        <v>71</v>
      </c>
      <c r="B106" s="9" t="s">
        <v>211</v>
      </c>
    </row>
    <row r="107" spans="1:2" x14ac:dyDescent="0.3">
      <c r="A107" s="9" t="s">
        <v>71</v>
      </c>
      <c r="B107" s="9" t="s">
        <v>212</v>
      </c>
    </row>
    <row r="108" spans="1:2" ht="27.6" x14ac:dyDescent="0.3">
      <c r="A108" s="9" t="s">
        <v>71</v>
      </c>
      <c r="B108" s="9" t="s">
        <v>213</v>
      </c>
    </row>
    <row r="109" spans="1:2" ht="27.6" x14ac:dyDescent="0.3">
      <c r="A109" s="9" t="s">
        <v>71</v>
      </c>
      <c r="B109" s="9" t="s">
        <v>214</v>
      </c>
    </row>
    <row r="110" spans="1:2" ht="27.6" x14ac:dyDescent="0.3">
      <c r="A110" s="9" t="s">
        <v>71</v>
      </c>
      <c r="B110" s="9" t="s">
        <v>215</v>
      </c>
    </row>
    <row r="111" spans="1:2" ht="27.6" x14ac:dyDescent="0.3">
      <c r="A111" s="9" t="s">
        <v>71</v>
      </c>
      <c r="B111" s="9" t="s">
        <v>216</v>
      </c>
    </row>
    <row r="112" spans="1:2" ht="27.6" x14ac:dyDescent="0.3">
      <c r="A112" s="9" t="s">
        <v>71</v>
      </c>
      <c r="B112" s="9" t="s">
        <v>217</v>
      </c>
    </row>
    <row r="113" spans="1:2" ht="27.6" x14ac:dyDescent="0.3">
      <c r="A113" s="9" t="s">
        <v>71</v>
      </c>
      <c r="B113" s="9" t="s">
        <v>218</v>
      </c>
    </row>
    <row r="114" spans="1:2" ht="27.6" x14ac:dyDescent="0.3">
      <c r="A114" s="9" t="s">
        <v>71</v>
      </c>
      <c r="B114" s="9" t="s">
        <v>219</v>
      </c>
    </row>
    <row r="115" spans="1:2" ht="27.6" x14ac:dyDescent="0.3">
      <c r="A115" s="9" t="s">
        <v>71</v>
      </c>
      <c r="B115" s="9" t="s">
        <v>220</v>
      </c>
    </row>
    <row r="116" spans="1:2" ht="41.4" x14ac:dyDescent="0.3">
      <c r="A116" s="9" t="s">
        <v>71</v>
      </c>
      <c r="B116" s="9" t="s">
        <v>221</v>
      </c>
    </row>
    <row r="117" spans="1:2" x14ac:dyDescent="0.3">
      <c r="A117" s="9" t="s">
        <v>71</v>
      </c>
      <c r="B117" s="9" t="s">
        <v>222</v>
      </c>
    </row>
    <row r="118" spans="1:2" ht="27.6" x14ac:dyDescent="0.3">
      <c r="A118" s="9" t="s">
        <v>71</v>
      </c>
      <c r="B118" s="9" t="s">
        <v>223</v>
      </c>
    </row>
    <row r="119" spans="1:2" ht="27.6" x14ac:dyDescent="0.3">
      <c r="A119" s="9" t="s">
        <v>71</v>
      </c>
      <c r="B119" s="9" t="s">
        <v>224</v>
      </c>
    </row>
    <row r="120" spans="1:2" x14ac:dyDescent="0.3">
      <c r="A120" s="9" t="s">
        <v>71</v>
      </c>
      <c r="B120" s="9" t="s">
        <v>225</v>
      </c>
    </row>
    <row r="121" spans="1:2" ht="41.4" x14ac:dyDescent="0.3">
      <c r="A121" s="9" t="s">
        <v>71</v>
      </c>
      <c r="B121" s="9" t="s">
        <v>226</v>
      </c>
    </row>
    <row r="122" spans="1:2" ht="41.4" x14ac:dyDescent="0.3">
      <c r="A122" s="9" t="s">
        <v>71</v>
      </c>
      <c r="B122" s="9" t="s">
        <v>227</v>
      </c>
    </row>
    <row r="123" spans="1:2" ht="27.6" x14ac:dyDescent="0.3">
      <c r="A123" s="9" t="s">
        <v>71</v>
      </c>
      <c r="B123" s="9" t="s">
        <v>228</v>
      </c>
    </row>
    <row r="124" spans="1:2" ht="27.6" x14ac:dyDescent="0.3">
      <c r="A124" s="9" t="s">
        <v>71</v>
      </c>
      <c r="B124" s="9" t="s">
        <v>229</v>
      </c>
    </row>
    <row r="125" spans="1:2" ht="27.6" x14ac:dyDescent="0.3">
      <c r="A125" s="9" t="s">
        <v>71</v>
      </c>
      <c r="B125" s="9" t="s">
        <v>230</v>
      </c>
    </row>
    <row r="126" spans="1:2" x14ac:dyDescent="0.3">
      <c r="A126" s="9" t="s">
        <v>71</v>
      </c>
      <c r="B126" s="9" t="s">
        <v>231</v>
      </c>
    </row>
    <row r="127" spans="1:2" x14ac:dyDescent="0.3">
      <c r="A127" s="9" t="s">
        <v>71</v>
      </c>
      <c r="B127" s="9" t="s">
        <v>232</v>
      </c>
    </row>
    <row r="128" spans="1:2" x14ac:dyDescent="0.3">
      <c r="A128" s="9" t="s">
        <v>71</v>
      </c>
      <c r="B128" s="9" t="s">
        <v>233</v>
      </c>
    </row>
    <row r="129" spans="1:2" ht="41.4" x14ac:dyDescent="0.3">
      <c r="A129" s="9" t="s">
        <v>72</v>
      </c>
      <c r="B129" s="9" t="s">
        <v>234</v>
      </c>
    </row>
    <row r="130" spans="1:2" ht="27.6" x14ac:dyDescent="0.3">
      <c r="A130" s="9" t="s">
        <v>72</v>
      </c>
      <c r="B130" s="9" t="s">
        <v>235</v>
      </c>
    </row>
    <row r="131" spans="1:2" ht="27.6" x14ac:dyDescent="0.3">
      <c r="A131" s="9" t="s">
        <v>72</v>
      </c>
      <c r="B131" s="9" t="s">
        <v>123</v>
      </c>
    </row>
    <row r="132" spans="1:2" ht="41.4" x14ac:dyDescent="0.3">
      <c r="A132" s="9" t="s">
        <v>72</v>
      </c>
      <c r="B132" s="9" t="s">
        <v>124</v>
      </c>
    </row>
    <row r="133" spans="1:2" x14ac:dyDescent="0.3">
      <c r="A133" s="9" t="s">
        <v>72</v>
      </c>
      <c r="B133" s="9" t="s">
        <v>236</v>
      </c>
    </row>
    <row r="134" spans="1:2" ht="27.6" x14ac:dyDescent="0.3">
      <c r="A134" s="9" t="s">
        <v>72</v>
      </c>
      <c r="B134" s="9" t="s">
        <v>73</v>
      </c>
    </row>
    <row r="135" spans="1:2" x14ac:dyDescent="0.3">
      <c r="A135" s="9" t="s">
        <v>72</v>
      </c>
      <c r="B135" s="9" t="s">
        <v>237</v>
      </c>
    </row>
  </sheetData>
  <sheetProtection algorithmName="SHA-512" hashValue="mXo4fbDPrPed6fCs6fCOGvdMFjHG/um6ObKIlg4ykx41RINszSd3DljkgD8O4sFGJ6Woea++9qotIYMrwHAwLw==" saltValue="PNoMiWsKb9FRgQ4QUN8bZw==" spinCount="100000" sheet="1" objects="1" scenarios="1"/>
  <pageMargins left="0.7" right="0.7" top="0.75" bottom="0.75" header="0.3" footer="0.3"/>
  <pageSetup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4EACD9E5-444D-48FC-84AB-486A9C1388B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10</vt:i4>
      </vt:variant>
    </vt:vector>
  </HeadingPairs>
  <TitlesOfParts>
    <vt:vector size="24" baseType="lpstr">
      <vt:lpstr>Instructiuni</vt:lpstr>
      <vt:lpstr>1A Situații financiare publici</vt:lpstr>
      <vt:lpstr>1B Dificultate Publici</vt:lpstr>
      <vt:lpstr>2A Situatii financiare ONG</vt:lpstr>
      <vt:lpstr>2B Dificultate ONG</vt:lpstr>
      <vt:lpstr>3A Situații financiare societăț</vt:lpstr>
      <vt:lpstr>3B Dificultatea societăți</vt:lpstr>
      <vt:lpstr>Buget_cerere</vt:lpstr>
      <vt:lpstr>Sustenabilitatea proiectului</vt:lpstr>
      <vt:lpstr>Art. 56 profit din exploatare </vt:lpstr>
      <vt:lpstr>Amortizare</vt:lpstr>
      <vt:lpstr>Export SMIS A NU SE ANEXA!!</vt:lpstr>
      <vt:lpstr>Buget Sintetic</vt:lpstr>
      <vt:lpstr>Foaie1</vt:lpstr>
      <vt:lpstr>'1A Situații financiare publici'!Print_Area</vt:lpstr>
      <vt:lpstr>'1B Dificultate Publici'!Print_Area</vt:lpstr>
      <vt:lpstr>'3A Situații financiare societăț'!Print_Area</vt:lpstr>
      <vt:lpstr>'3B Dificultatea societăți'!Print_Area</vt:lpstr>
      <vt:lpstr>Amortizare!Print_Area</vt:lpstr>
      <vt:lpstr>'Art. 56 profit din exploatare '!Print_Area</vt:lpstr>
      <vt:lpstr>'Buget Sintetic'!Print_Area</vt:lpstr>
      <vt:lpstr>Buget_cerere!Print_Area</vt:lpstr>
      <vt:lpstr>Instructiuni!Print_Area</vt:lpstr>
      <vt:lpstr>'Sustenabilitatea proiectului'!Print_Area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I. COSTACHE</dc:creator>
  <cp:lastModifiedBy>Paul Ciortea</cp:lastModifiedBy>
  <cp:lastPrinted>2026-03-09T18:19:49Z</cp:lastPrinted>
  <dcterms:created xsi:type="dcterms:W3CDTF">2015-08-05T10:46:20Z</dcterms:created>
  <dcterms:modified xsi:type="dcterms:W3CDTF">2026-03-13T12:34:52Z</dcterms:modified>
</cp:coreProperties>
</file>